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7_Fichier de diffusion\"/>
    </mc:Choice>
  </mc:AlternateContent>
  <bookViews>
    <workbookView xWindow="0" yWindow="0" windowWidth="28800" windowHeight="11835" activeTab="6"/>
  </bookViews>
  <sheets>
    <sheet name="Figure 1" sheetId="11" r:id="rId1"/>
    <sheet name="Figure 2" sheetId="12" r:id="rId2"/>
    <sheet name="Figure 3" sheetId="3" r:id="rId3"/>
    <sheet name="Figure 4" sheetId="8" r:id="rId4"/>
    <sheet name="Figure 5" sheetId="5" r:id="rId5"/>
    <sheet name="Figure 6" sheetId="9" r:id="rId6"/>
    <sheet name="Figure 7" sheetId="7" r:id="rId7"/>
  </sheets>
  <calcPr calcId="152511"/>
</workbook>
</file>

<file path=xl/calcChain.xml><?xml version="1.0" encoding="utf-8"?>
<calcChain xmlns="http://schemas.openxmlformats.org/spreadsheetml/2006/main">
  <c r="B12" i="7" l="1"/>
  <c r="B21" i="7" l="1"/>
  <c r="B22" i="7"/>
  <c r="B20" i="7"/>
  <c r="B14" i="7"/>
  <c r="B11" i="7"/>
  <c r="B8" i="7"/>
  <c r="B18" i="7" l="1"/>
  <c r="B17" i="7"/>
  <c r="B10" i="7"/>
  <c r="B15" i="7"/>
  <c r="B13" i="7"/>
</calcChain>
</file>

<file path=xl/sharedStrings.xml><?xml version="1.0" encoding="utf-8"?>
<sst xmlns="http://schemas.openxmlformats.org/spreadsheetml/2006/main" count="108" uniqueCount="91">
  <si>
    <t>Ensemble des cambriolages</t>
  </si>
  <si>
    <t>Cambriolages de locaux industriels, commerciaux ou financiers</t>
  </si>
  <si>
    <t>Cambriolages d'autres lieux</t>
  </si>
  <si>
    <r>
      <rPr>
        <b/>
        <sz val="11"/>
        <color indexed="8"/>
        <rFont val="Marianne"/>
        <family val="3"/>
      </rPr>
      <t>Champ</t>
    </r>
    <r>
      <rPr>
        <sz val="11"/>
        <color indexed="8"/>
        <rFont val="Marianne"/>
        <family val="3"/>
      </rPr>
      <t xml:space="preserve"> : France.</t>
    </r>
  </si>
  <si>
    <r>
      <rPr>
        <b/>
        <sz val="11"/>
        <color indexed="8"/>
        <rFont val="Marianne"/>
        <family val="3"/>
      </rPr>
      <t>Source</t>
    </r>
    <r>
      <rPr>
        <sz val="11"/>
        <color indexed="8"/>
        <rFont val="Marianne"/>
        <family val="3"/>
      </rPr>
      <t xml:space="preserve"> : SSMSI, bases statistiques des infractions enregistrées ou élucidées par la police et la gendarmerie entre 2016 et 2024</t>
    </r>
  </si>
  <si>
    <r>
      <rPr>
        <b/>
        <sz val="11"/>
        <color indexed="8"/>
        <rFont val="Marianne"/>
        <family val="3"/>
      </rPr>
      <t>Lecture</t>
    </r>
    <r>
      <rPr>
        <sz val="11"/>
        <color indexed="8"/>
        <rFont val="Marianne"/>
        <family val="3"/>
      </rPr>
      <t xml:space="preserve"> : En 2024, 218 200 infractions pour cambriolage de logement (résidence principale ou secondaire) ont été enregistrées par la police et la gendarmerie nationales.</t>
    </r>
  </si>
  <si>
    <t>Cambriolages de locaux industriels</t>
  </si>
  <si>
    <t>Cambriolages autres lieux</t>
  </si>
  <si>
    <t>France</t>
  </si>
  <si>
    <t>France métropolitaine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</si>
  <si>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</si>
  <si>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</si>
  <si>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</si>
  <si>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</si>
  <si>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</si>
  <si>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</si>
  <si>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</si>
  <si>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</si>
  <si>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r>
      <rPr>
        <b/>
        <sz val="11"/>
        <color indexed="8"/>
        <rFont val="Marianne"/>
        <family val="3"/>
      </rPr>
      <t>Lecture</t>
    </r>
    <r>
      <rPr>
        <sz val="11"/>
        <color indexed="8"/>
        <rFont val="Marianne"/>
        <family val="3"/>
      </rPr>
      <t xml:space="preserve"> : En 2024, le nombre d’infractions pour cambriolage de locaux industriels enregistrés par la police et la gendarmerie nationales a diminué de 9 % par rapport à 2023.</t>
    </r>
  </si>
  <si>
    <r>
      <rPr>
        <b/>
        <sz val="11"/>
        <color indexed="8"/>
        <rFont val="Marianne"/>
        <family val="3"/>
      </rPr>
      <t>Source</t>
    </r>
    <r>
      <rPr>
        <sz val="11"/>
        <color indexed="8"/>
        <rFont val="Marianne"/>
        <family val="3"/>
      </rPr>
      <t xml:space="preserve"> : SSMSI, bases statistiques des infractions enregistrées ou élucidées par la police et la gendarmerie en 2024 ; Insee, recensement de la population 2021 (pour Mayotte le recensement de la population 2017).</t>
    </r>
  </si>
  <si>
    <r>
      <rPr>
        <b/>
        <sz val="11"/>
        <color indexed="8"/>
        <rFont val="Marianne"/>
        <family val="3"/>
      </rPr>
      <t>Lecture</t>
    </r>
    <r>
      <rPr>
        <sz val="11"/>
        <color indexed="8"/>
        <rFont val="Marianne"/>
        <family val="3"/>
      </rPr>
      <t xml:space="preserve"> : Dans les unités urbaines de France métropolitaine recensant entre 5 000 à 10 000 habitants, 5,2 cambriolages pour 1 000 logements ont été enregistrés en 2024 (point jaune), tout comme sur l’ensemble des unités urbaines de même taille en France (barre bleue).</t>
    </r>
  </si>
  <si>
    <t>15-17 ans</t>
  </si>
  <si>
    <t>18-19 ans</t>
  </si>
  <si>
    <t>20-24 ans</t>
  </si>
  <si>
    <t>25-29 ans</t>
  </si>
  <si>
    <t>30-34 ans</t>
  </si>
  <si>
    <t>35-39 ans</t>
  </si>
  <si>
    <t>40-44 ans</t>
  </si>
  <si>
    <t>45-49 ans</t>
  </si>
  <si>
    <t>50-54 ans</t>
  </si>
  <si>
    <t>55-59 ans</t>
  </si>
  <si>
    <t>60-64 ans</t>
  </si>
  <si>
    <t>65-69 ans</t>
  </si>
  <si>
    <t>70-74 ans</t>
  </si>
  <si>
    <t>75 ans ou plus</t>
  </si>
  <si>
    <t>Femmes</t>
  </si>
  <si>
    <t>Hommes</t>
  </si>
  <si>
    <t>Ensemble</t>
  </si>
  <si>
    <r>
      <rPr>
        <b/>
        <sz val="11"/>
        <color indexed="8"/>
        <rFont val="Marianne"/>
        <family val="3"/>
      </rPr>
      <t>Source</t>
    </r>
    <r>
      <rPr>
        <sz val="11"/>
        <color indexed="8"/>
        <rFont val="Marianne"/>
        <family val="3"/>
      </rPr>
      <t xml:space="preserve"> : SSMSI, base statistique des victimes enregistrées par la police et la gendarmerie en 2024 ; Insee, estimations de la population 2024.</t>
    </r>
  </si>
  <si>
    <t>UE27 hors France</t>
  </si>
  <si>
    <t>Europe hors UE27</t>
  </si>
  <si>
    <t>Afrique</t>
  </si>
  <si>
    <t>Asie</t>
  </si>
  <si>
    <t xml:space="preserve">Effectifs </t>
  </si>
  <si>
    <t xml:space="preserve">% </t>
  </si>
  <si>
    <t>Part des hommes</t>
  </si>
  <si>
    <t>Ensemble des mis en cause</t>
  </si>
  <si>
    <t xml:space="preserve">Caractéristiques des mis en cause </t>
  </si>
  <si>
    <t xml:space="preserve">Sexe </t>
  </si>
  <si>
    <t>Femmes (52 %*)</t>
  </si>
  <si>
    <t>-</t>
  </si>
  <si>
    <t>Hommes (48 %*)</t>
  </si>
  <si>
    <t xml:space="preserve">Âge </t>
  </si>
  <si>
    <t>Moins de 13 ans (16 %*)</t>
  </si>
  <si>
    <t>13 à 17 ans (5 %*)</t>
  </si>
  <si>
    <t>18 à 29 ans (14 %*)</t>
  </si>
  <si>
    <t>30 à 44 ans (18 %*)</t>
  </si>
  <si>
    <t>45 à 59 ans (19 %*)</t>
  </si>
  <si>
    <t>60 ans ou plus (27 %*)</t>
  </si>
  <si>
    <t>Nationalité</t>
  </si>
  <si>
    <t>Indéterminée</t>
  </si>
  <si>
    <t>&lt;1</t>
  </si>
  <si>
    <t>Europe hors UE27 (1 %*)</t>
  </si>
  <si>
    <t>UE27 hors France (2 %*)</t>
  </si>
  <si>
    <t xml:space="preserve">Etrangers (8 %*) : </t>
  </si>
  <si>
    <t>Français (94 %*)</t>
  </si>
  <si>
    <t>Afrique (3,5 %*)</t>
  </si>
  <si>
    <t xml:space="preserve">Asie (1 %*) </t>
  </si>
  <si>
    <t>Amérique et Océanie (0,3 %*)</t>
  </si>
  <si>
    <t>Hors unité urbaine</t>
  </si>
  <si>
    <t>Taille d'unité urbaine</t>
  </si>
  <si>
    <t>Amérique et Océanie</t>
  </si>
  <si>
    <r>
      <t xml:space="preserve">Note : </t>
    </r>
    <r>
      <rPr>
        <sz val="8"/>
        <color rgb="FF000000"/>
        <rFont val="Marianne"/>
        <family val="3"/>
      </rPr>
      <t>Les effectifs sont arrondis.</t>
    </r>
  </si>
  <si>
    <t>Cambriolages de logement</t>
  </si>
  <si>
    <r>
      <rPr>
        <b/>
        <sz val="11"/>
        <color indexed="8"/>
        <rFont val="Marianne"/>
        <family val="3"/>
      </rPr>
      <t>Lecture</t>
    </r>
    <r>
      <rPr>
        <sz val="11"/>
        <color indexed="8"/>
        <rFont val="Marianne"/>
        <family val="3"/>
      </rPr>
      <t xml:space="preserve"> : En 2024, 67 400 infractions pour cambriolage de locaux industriels, commerciaux ou financiers ont été enregistrées par la police et la gendarmerie nationales.</t>
    </r>
  </si>
  <si>
    <t>Figure 5 - Nombre de victimes de cambriolages de logement enregistrées pour 1 000 habitants par sexe et âge en 2024</t>
  </si>
  <si>
    <t>Figure 1 &gt; Nombre de cambriolages enregistrés par la police et la gendarmerie nationales entre 2016 et 2024</t>
  </si>
  <si>
    <r>
      <rPr>
        <b/>
        <sz val="11"/>
        <color indexed="8"/>
        <rFont val="Marianne"/>
        <family val="3"/>
      </rPr>
      <t>Note</t>
    </r>
    <r>
      <rPr>
        <sz val="11"/>
        <color indexed="8"/>
        <rFont val="Marianne"/>
        <family val="3"/>
      </rPr>
      <t xml:space="preserve"> : </t>
    </r>
    <r>
      <rPr>
        <sz val="11"/>
        <color rgb="FF000000"/>
        <rFont val="Marianne"/>
        <family val="3"/>
      </rPr>
      <t>Les effectifs sont arrondis.</t>
    </r>
  </si>
  <si>
    <t>Figure 2 &gt; Nombre d’infractions pour cambriolage de locaux industriels, commerciaux ou financiers et cambriolage d’autres lieux enregistrées entre 2016 et 2024</t>
  </si>
  <si>
    <t xml:space="preserve">Figure 3 &gt; Évolution du nombre de cambriolages  enregistrées par la police et la gendarmerie nationales entre 2016 et 2024, par type de cambriolage (en %) </t>
  </si>
  <si>
    <t>Figure 4 &gt; Nombre d’infractions pour cambriolages de logement  (résidence principale et secondaire) enregistrées pour 1 000 logements en 2024, par taille d’unité urbaine</t>
  </si>
  <si>
    <r>
      <rPr>
        <b/>
        <sz val="11"/>
        <color indexed="8"/>
        <rFont val="Marianne"/>
        <family val="3"/>
      </rPr>
      <t>Lecture</t>
    </r>
    <r>
      <rPr>
        <sz val="11"/>
        <color indexed="8"/>
        <rFont val="Marianne"/>
        <family val="3"/>
      </rPr>
      <t xml:space="preserve"> :  En 2024, un peu plus de 3 femmes âgées de 25 à 29 ans pour 1 000 ont été enregistrées par les services de sécurité comme victimes de cambriolage.</t>
    </r>
  </si>
  <si>
    <t>Figure 6 &gt; Nationalité des victimes de cambriolage de logement enregistrées en 2024 (en %)</t>
  </si>
  <si>
    <r>
      <rPr>
        <b/>
        <sz val="11"/>
        <color theme="1"/>
        <rFont val="Marianne"/>
        <family val="3"/>
      </rPr>
      <t>Note</t>
    </r>
    <r>
      <rPr>
        <sz val="11"/>
        <color theme="1"/>
        <rFont val="Marianne"/>
        <family val="3"/>
      </rPr>
      <t xml:space="preserve"> : En fonction des arrondis, la somme des pourcentages peut donner un résultat légèrement inférieur ou supérieur à 100 %. </t>
    </r>
  </si>
  <si>
    <r>
      <rPr>
        <b/>
        <sz val="11"/>
        <color theme="1"/>
        <rFont val="Marianne"/>
        <family val="3"/>
      </rPr>
      <t>Lecture</t>
    </r>
    <r>
      <rPr>
        <sz val="11"/>
        <color theme="1"/>
        <rFont val="Marianne"/>
        <family val="3"/>
      </rPr>
      <t xml:space="preserve"> : 94 % des personnes victimes de vol de véhicule enregistrées en 2024 sont de nationalité française.</t>
    </r>
  </si>
  <si>
    <r>
      <rPr>
        <b/>
        <sz val="11"/>
        <color theme="1"/>
        <rFont val="Marianne"/>
        <family val="3"/>
      </rPr>
      <t>Champ</t>
    </r>
    <r>
      <rPr>
        <sz val="11"/>
        <color theme="1"/>
        <rFont val="Marianne"/>
        <family val="3"/>
      </rPr>
      <t xml:space="preserve"> : France.</t>
    </r>
  </si>
  <si>
    <t>Figure 7 &gt; Nombre de personnes mises en cause pour des cambriolages de logements élucidés en 2024, par sexe, âge et nationalité</t>
  </si>
  <si>
    <r>
      <rPr>
        <b/>
        <sz val="9"/>
        <color rgb="FF231F20"/>
        <rFont val="Marianne"/>
        <family val="3"/>
      </rPr>
      <t>Note</t>
    </r>
    <r>
      <rPr>
        <sz val="9"/>
        <color rgb="FF231F20"/>
        <rFont val="Marianne"/>
        <family val="3"/>
      </rPr>
      <t xml:space="preserve"> : * Les pourcentages entre parenthèses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100%. Les effectifs ont également été arrondis.</t>
    </r>
  </si>
  <si>
    <r>
      <rPr>
        <b/>
        <sz val="11"/>
        <color indexed="8"/>
        <rFont val="Marianne"/>
        <family val="3"/>
      </rPr>
      <t>Lecture</t>
    </r>
    <r>
      <rPr>
        <sz val="11"/>
        <color indexed="8"/>
        <rFont val="Marianne"/>
        <family val="3"/>
      </rPr>
      <t xml:space="preserve"> </t>
    </r>
    <r>
      <rPr>
        <sz val="7.5"/>
        <color rgb="FF231F20"/>
        <rFont val="Palatino Linotype"/>
        <family val="1"/>
      </rPr>
      <t>:En 2024, 32 100 personnes ont été mises en cause par la police et la gendarmerie nationales pour des cambriolages de logement. 91 % sont des hommes et 41 % ont entre 18 et 29 ans. 14 % de la population de France a entre 18 et 29 ans.</t>
    </r>
  </si>
  <si>
    <r>
      <rPr>
        <b/>
        <sz val="11"/>
        <color theme="1"/>
        <rFont val="Marianne"/>
        <family val="3"/>
      </rPr>
      <t>Source</t>
    </r>
    <r>
      <rPr>
        <sz val="11"/>
        <color theme="1"/>
        <rFont val="Marianne"/>
        <family val="3"/>
      </rPr>
      <t xml:space="preserve"> : SSMSI, base statistique des victimes enregistrées par la police et la gendarmerie en 2024.</t>
    </r>
  </si>
  <si>
    <r>
      <rPr>
        <b/>
        <sz val="11"/>
        <color indexed="8"/>
        <rFont val="Marianne"/>
        <family val="3"/>
      </rPr>
      <t>Source</t>
    </r>
    <r>
      <rPr>
        <sz val="11"/>
        <color indexed="8"/>
        <rFont val="Marianne"/>
        <family val="3"/>
      </rPr>
      <t xml:space="preserve"> : SSMSI, base statistique des mis en cause pour des infractions élucidées par la police et la gendarmerie en 2024 ; Insee, estimations de la population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</si>
</sst>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\ _€_-;\-* #,##0.0\ _€_-;_-* &quot;-&quot;??\ _€_-;_-@_-"/>
    <numFmt numFmtId="166" formatCode="0.0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.5"/>
      <color rgb="FF231F20"/>
      <name val="Palatino Linotype"/>
      <family val="1"/>
    </font>
    <font>
      <sz val="11"/>
      <color indexed="8"/>
      <name val="Marianne"/>
      <family val="3"/>
    </font>
    <font>
      <b/>
      <sz val="11"/>
      <color indexed="8"/>
      <name val="Marianne"/>
      <family val="3"/>
    </font>
    <font>
      <sz val="11"/>
      <color indexed="8"/>
      <name val="Calibri"/>
      <family val="2"/>
      <scheme val="minor"/>
    </font>
    <font>
      <b/>
      <sz val="11"/>
      <color rgb="FF000000"/>
      <name val="Marianne Light"/>
      <family val="3"/>
    </font>
    <font>
      <b/>
      <sz val="11"/>
      <color theme="0"/>
      <name val="Marianne Light"/>
      <family val="3"/>
    </font>
    <font>
      <sz val="11"/>
      <color rgb="FF000000"/>
      <name val="Marianne Light"/>
      <family val="3"/>
    </font>
    <font>
      <b/>
      <sz val="11"/>
      <color rgb="FF000000"/>
      <name val="Calibri"/>
      <family val="2"/>
    </font>
    <font>
      <sz val="7.5"/>
      <color rgb="FF231F20"/>
      <name val="Palatino Linotype"/>
      <family val="1"/>
    </font>
    <font>
      <i/>
      <sz val="11"/>
      <color rgb="FF000000"/>
      <name val="Marianne Light"/>
      <family val="3"/>
    </font>
    <font>
      <b/>
      <sz val="11"/>
      <name val="Calibri"/>
      <family val="2"/>
      <scheme val="minor"/>
    </font>
    <font>
      <sz val="9"/>
      <color rgb="FF231F20"/>
      <name val="Palatino Linotype"/>
      <family val="1"/>
    </font>
    <font>
      <b/>
      <sz val="8"/>
      <color rgb="FF000000"/>
      <name val="Marianne"/>
      <family val="3"/>
    </font>
    <font>
      <sz val="8"/>
      <color rgb="FF000000"/>
      <name val="Marianne"/>
      <family val="3"/>
    </font>
    <font>
      <sz val="11"/>
      <color rgb="FF000000"/>
      <name val="Marianne"/>
      <family val="3"/>
    </font>
    <font>
      <b/>
      <sz val="11"/>
      <color theme="1"/>
      <name val="Marianne"/>
      <family val="3"/>
    </font>
    <font>
      <b/>
      <sz val="9.5"/>
      <color rgb="FF231F20"/>
      <name val="Marianne"/>
      <family val="3"/>
    </font>
    <font>
      <sz val="11"/>
      <color theme="1"/>
      <name val="Marianne"/>
      <family val="3"/>
    </font>
    <font>
      <b/>
      <sz val="9"/>
      <color rgb="FF231F20"/>
      <name val="Marianne"/>
      <family val="3"/>
    </font>
    <font>
      <sz val="9"/>
      <color rgb="FF231F2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2F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6" fontId="3" fillId="0" borderId="1" xfId="0" applyNumberFormat="1" applyFont="1" applyBorder="1"/>
    <xf numFmtId="0" fontId="3" fillId="0" borderId="0" xfId="0" applyFont="1" applyAlignment="1"/>
    <xf numFmtId="0" fontId="6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3" fontId="8" fillId="4" borderId="7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7" xfId="0" quotePrefix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9" fontId="0" fillId="0" borderId="0" xfId="2" applyFont="1"/>
    <xf numFmtId="0" fontId="0" fillId="0" borderId="0" xfId="2" applyNumberFormat="1" applyFont="1"/>
    <xf numFmtId="1" fontId="0" fillId="0" borderId="0" xfId="2" applyNumberFormat="1" applyFont="1"/>
    <xf numFmtId="3" fontId="0" fillId="0" borderId="0" xfId="0" applyNumberFormat="1"/>
    <xf numFmtId="164" fontId="11" fillId="0" borderId="7" xfId="1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" fillId="0" borderId="0" xfId="3"/>
    <xf numFmtId="0" fontId="1" fillId="0" borderId="0" xfId="3" applyNumberFormat="1"/>
    <xf numFmtId="166" fontId="1" fillId="0" borderId="0" xfId="3" applyNumberFormat="1" applyFill="1" applyBorder="1"/>
    <xf numFmtId="0" fontId="12" fillId="2" borderId="0" xfId="3" applyFont="1" applyFill="1" applyAlignment="1">
      <alignment vertical="center"/>
    </xf>
    <xf numFmtId="0" fontId="1" fillId="2" borderId="0" xfId="3" applyFill="1"/>
    <xf numFmtId="0" fontId="1" fillId="2" borderId="0" xfId="3" applyFill="1" applyAlignment="1">
      <alignment horizontal="right"/>
    </xf>
    <xf numFmtId="0" fontId="13" fillId="2" borderId="0" xfId="3" applyFont="1" applyFill="1" applyAlignment="1">
      <alignment horizontal="left" vertical="center"/>
    </xf>
    <xf numFmtId="1" fontId="1" fillId="2" borderId="0" xfId="3" applyNumberFormat="1" applyFill="1"/>
    <xf numFmtId="0" fontId="14" fillId="0" borderId="0" xfId="0" applyFont="1" applyAlignment="1">
      <alignment vertical="center"/>
    </xf>
    <xf numFmtId="164" fontId="8" fillId="0" borderId="7" xfId="1" applyNumberFormat="1" applyFont="1" applyBorder="1" applyAlignment="1">
      <alignment horizontal="center" vertical="center"/>
    </xf>
    <xf numFmtId="164" fontId="9" fillId="5" borderId="7" xfId="1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/>
    <xf numFmtId="0" fontId="18" fillId="0" borderId="0" xfId="0" applyFont="1" applyAlignment="1">
      <alignment vertical="center"/>
    </xf>
    <xf numFmtId="0" fontId="3" fillId="2" borderId="0" xfId="0" applyFont="1" applyFill="1"/>
    <xf numFmtId="0" fontId="19" fillId="2" borderId="1" xfId="3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horizontal="center" vertical="center" wrapText="1"/>
    </xf>
    <xf numFmtId="0" fontId="19" fillId="2" borderId="1" xfId="3" applyFont="1" applyFill="1" applyBorder="1" applyAlignment="1">
      <alignment horizontal="center" vertical="center" wrapText="1"/>
    </xf>
    <xf numFmtId="0" fontId="19" fillId="2" borderId="1" xfId="3" applyFont="1" applyFill="1" applyBorder="1" applyAlignment="1"/>
    <xf numFmtId="165" fontId="19" fillId="2" borderId="1" xfId="3" applyNumberFormat="1" applyFont="1" applyFill="1" applyBorder="1"/>
    <xf numFmtId="0" fontId="20" fillId="0" borderId="0" xfId="0" applyFont="1" applyAlignment="1">
      <alignment vertical="center"/>
    </xf>
    <xf numFmtId="0" fontId="19" fillId="2" borderId="0" xfId="3" applyFont="1" applyFill="1"/>
    <xf numFmtId="1" fontId="19" fillId="2" borderId="1" xfId="3" applyNumberFormat="1" applyFont="1" applyFill="1" applyBorder="1"/>
    <xf numFmtId="1" fontId="16" fillId="2" borderId="1" xfId="3" applyNumberFormat="1" applyFont="1" applyFill="1" applyBorder="1" applyAlignment="1">
      <alignment vertical="top" wrapText="1"/>
    </xf>
    <xf numFmtId="1" fontId="8" fillId="4" borderId="7" xfId="0" applyNumberFormat="1" applyFont="1" applyFill="1" applyBorder="1" applyAlignment="1">
      <alignment horizontal="center" vertical="center"/>
    </xf>
  </cellXfs>
  <cellStyles count="4">
    <cellStyle name="Milliers" xfId="1" builtinId="3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787438028579754E-2"/>
          <c:y val="4.5619484516152629E-2"/>
          <c:w val="0.87211996937882763"/>
          <c:h val="0.76330377809010774"/>
        </c:manualLayout>
      </c:layout>
      <c:lineChart>
        <c:grouping val="standard"/>
        <c:varyColors val="0"/>
        <c:ser>
          <c:idx val="0"/>
          <c:order val="0"/>
          <c:tx>
            <c:strRef>
              <c:f>'Figure 1'!$B$3</c:f>
              <c:strCache>
                <c:ptCount val="1"/>
                <c:pt idx="0">
                  <c:v>Ensemble des cambriolages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666666666666685E-2"/>
                  <c:y val="-3.3177806920838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7777777777777776E-2"/>
                  <c:y val="-4.97667103812574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2407407407407447E-2"/>
                  <c:y val="-5.3913936246362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4722222222222307E-2"/>
                  <c:y val="-4.5619484516152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3148148148148147E-2"/>
                  <c:y val="-4.9766710381257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833333333333332E-2"/>
                  <c:y val="-8.2944517302095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518518518518517E-2"/>
                  <c:y val="-7.8797291436990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7777777777777776E-2"/>
                  <c:y val="-7.4650065571886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4.6296296296296294E-3"/>
                  <c:y val="-6.220838797657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arianne" panose="02000000000000000000" pitchFamily="50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1'!$A$4:$A$12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1'!$B$4:$B$12</c:f>
              <c:numCache>
                <c:formatCode>#,##0</c:formatCode>
                <c:ptCount val="9"/>
                <c:pt idx="0">
                  <c:v>385800</c:v>
                </c:pt>
                <c:pt idx="1">
                  <c:v>384500</c:v>
                </c:pt>
                <c:pt idx="2">
                  <c:v>359200</c:v>
                </c:pt>
                <c:pt idx="3">
                  <c:v>362000</c:v>
                </c:pt>
                <c:pt idx="4">
                  <c:v>304400</c:v>
                </c:pt>
                <c:pt idx="5">
                  <c:v>290500</c:v>
                </c:pt>
                <c:pt idx="6">
                  <c:v>321400</c:v>
                </c:pt>
                <c:pt idx="7">
                  <c:v>337000</c:v>
                </c:pt>
                <c:pt idx="8">
                  <c:v>330800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1'!$C$3</c:f>
              <c:strCache>
                <c:ptCount val="1"/>
                <c:pt idx="0">
                  <c:v>Cambriolages de logement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666666666666685E-2"/>
                  <c:y val="-4.97667103812574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0925925925925923E-2"/>
                  <c:y val="-6.220838797657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5462962962963007E-2"/>
                  <c:y val="-7.050283970678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9.2592592592593437E-3"/>
                  <c:y val="-4.9766710381257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518518518518517E-2"/>
                  <c:y val="-6.220838797657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5462962962962962E-2"/>
                  <c:y val="-6.6355613841676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3148148148148147E-2"/>
                  <c:y val="-5.806116211146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7777777777777776E-2"/>
                  <c:y val="-5.3913936246362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6.9444444444444441E-3"/>
                  <c:y val="-4.976671038125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arianne" panose="02000000000000000000" pitchFamily="50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1'!$A$4:$A$12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1'!$C$4:$C$12</c:f>
              <c:numCache>
                <c:formatCode>#,##0</c:formatCode>
                <c:ptCount val="9"/>
                <c:pt idx="0">
                  <c:v>248900</c:v>
                </c:pt>
                <c:pt idx="1">
                  <c:v>253000</c:v>
                </c:pt>
                <c:pt idx="2">
                  <c:v>236800</c:v>
                </c:pt>
                <c:pt idx="3">
                  <c:v>236700</c:v>
                </c:pt>
                <c:pt idx="4">
                  <c:v>189300</c:v>
                </c:pt>
                <c:pt idx="5">
                  <c:v>189900</c:v>
                </c:pt>
                <c:pt idx="6">
                  <c:v>211500</c:v>
                </c:pt>
                <c:pt idx="7">
                  <c:v>217000</c:v>
                </c:pt>
                <c:pt idx="8">
                  <c:v>218200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4824712"/>
        <c:axId val="354091864"/>
      </c:lineChart>
      <c:catAx>
        <c:axId val="3548247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4091864"/>
        <c:crosses val="autoZero"/>
        <c:auto val="1"/>
        <c:lblAlgn val="ctr"/>
        <c:lblOffset val="100"/>
        <c:noMultiLvlLbl val="0"/>
      </c:catAx>
      <c:valAx>
        <c:axId val="35409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4824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'Figure 2'!$D$3</c:f>
              <c:strCache>
                <c:ptCount val="1"/>
                <c:pt idx="0">
                  <c:v>Cambriolages de locaux industriels, commerciaux ou financiers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666666666666666E-2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0925337632079971E-17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5555555555556061E-3"/>
                  <c:y val="-6.9444444444444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0185067526415994E-16"/>
                  <c:y val="-4.1666666666666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444444444444445E-2"/>
                  <c:y val="-0.101851851851851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4.1666666666666664E-2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1666666666666768E-2"/>
                  <c:y val="-4.1666666666666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3333333333333332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arianne" panose="02000000000000000000" pitchFamily="50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2'!$A$4:$A$12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2'!$D$4:$D$12</c:f>
              <c:numCache>
                <c:formatCode>#,##0</c:formatCode>
                <c:ptCount val="9"/>
                <c:pt idx="0">
                  <c:v>72900</c:v>
                </c:pt>
                <c:pt idx="1">
                  <c:v>69800</c:v>
                </c:pt>
                <c:pt idx="2">
                  <c:v>68000</c:v>
                </c:pt>
                <c:pt idx="3">
                  <c:v>71500</c:v>
                </c:pt>
                <c:pt idx="4">
                  <c:v>68700</c:v>
                </c:pt>
                <c:pt idx="5">
                  <c:v>58600</c:v>
                </c:pt>
                <c:pt idx="6">
                  <c:v>65000</c:v>
                </c:pt>
                <c:pt idx="7">
                  <c:v>74000</c:v>
                </c:pt>
                <c:pt idx="8">
                  <c:v>67400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'Figure 2'!$E$3</c:f>
              <c:strCache>
                <c:ptCount val="1"/>
                <c:pt idx="0">
                  <c:v>Cambriolages d'autres lieux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222222222222223E-2"/>
                  <c:y val="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7777777777778286E-3"/>
                  <c:y val="8.3333333333333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2222222222222272E-2"/>
                  <c:y val="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6666666666666666E-2"/>
                  <c:y val="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3888888888888888E-2"/>
                  <c:y val="6.9444444444444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6666666666666666E-2"/>
                  <c:y val="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2222222222222324E-2"/>
                  <c:y val="5.0925925925925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3333333333333332E-3"/>
                  <c:y val="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arianne" panose="02000000000000000000" pitchFamily="50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2'!$A$4:$A$12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2'!$E$4:$E$12</c:f>
              <c:numCache>
                <c:formatCode>#,##0</c:formatCode>
                <c:ptCount val="9"/>
                <c:pt idx="0">
                  <c:v>64000</c:v>
                </c:pt>
                <c:pt idx="1">
                  <c:v>61700</c:v>
                </c:pt>
                <c:pt idx="2">
                  <c:v>54400</c:v>
                </c:pt>
                <c:pt idx="3">
                  <c:v>53800</c:v>
                </c:pt>
                <c:pt idx="4">
                  <c:v>46400</c:v>
                </c:pt>
                <c:pt idx="5">
                  <c:v>42000</c:v>
                </c:pt>
                <c:pt idx="6">
                  <c:v>44900</c:v>
                </c:pt>
                <c:pt idx="7">
                  <c:v>46000</c:v>
                </c:pt>
                <c:pt idx="8">
                  <c:v>45200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857248"/>
        <c:axId val="354350736"/>
      </c:lineChart>
      <c:catAx>
        <c:axId val="3538572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350736"/>
        <c:crosses val="autoZero"/>
        <c:auto val="1"/>
        <c:lblAlgn val="ctr"/>
        <c:lblOffset val="100"/>
        <c:noMultiLvlLbl val="0"/>
      </c:catAx>
      <c:valAx>
        <c:axId val="35435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85724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arianne" panose="02000000000000000000" pitchFamily="50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329507792273411E-2"/>
          <c:y val="3.9985459832788076E-2"/>
          <c:w val="0.92879544502010858"/>
          <c:h val="0.743763965945770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 3'!$C$2</c:f>
              <c:strCache>
                <c:ptCount val="1"/>
                <c:pt idx="0">
                  <c:v>Cambriolages de logement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3'!$A$3:$A$10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3'!$C$3:$C$10</c:f>
              <c:numCache>
                <c:formatCode>General</c:formatCode>
                <c:ptCount val="8"/>
                <c:pt idx="0">
                  <c:v>2</c:v>
                </c:pt>
                <c:pt idx="1">
                  <c:v>-6</c:v>
                </c:pt>
                <c:pt idx="2">
                  <c:v>0</c:v>
                </c:pt>
                <c:pt idx="3">
                  <c:v>-20</c:v>
                </c:pt>
                <c:pt idx="4">
                  <c:v>0</c:v>
                </c:pt>
                <c:pt idx="5">
                  <c:v>11</c:v>
                </c:pt>
                <c:pt idx="6">
                  <c:v>3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BE-4E68-BD6D-3D86D22388B9}"/>
            </c:ext>
          </c:extLst>
        </c:ser>
        <c:ser>
          <c:idx val="3"/>
          <c:order val="2"/>
          <c:tx>
            <c:strRef>
              <c:f>'Figure 3'!$D$2</c:f>
              <c:strCache>
                <c:ptCount val="1"/>
                <c:pt idx="0">
                  <c:v>Cambriolages de locaux industriels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3'!$A$3:$A$10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3'!$D$3:$D$10</c:f>
              <c:numCache>
                <c:formatCode>General</c:formatCode>
                <c:ptCount val="8"/>
                <c:pt idx="0">
                  <c:v>-4</c:v>
                </c:pt>
                <c:pt idx="1">
                  <c:v>-2</c:v>
                </c:pt>
                <c:pt idx="2">
                  <c:v>5</c:v>
                </c:pt>
                <c:pt idx="3">
                  <c:v>-4</c:v>
                </c:pt>
                <c:pt idx="4">
                  <c:v>-15</c:v>
                </c:pt>
                <c:pt idx="5">
                  <c:v>11</c:v>
                </c:pt>
                <c:pt idx="6">
                  <c:v>14</c:v>
                </c:pt>
                <c:pt idx="7">
                  <c:v>-9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BE-4E68-BD6D-3D86D22388B9}"/>
            </c:ext>
          </c:extLst>
        </c:ser>
        <c:ser>
          <c:idx val="2"/>
          <c:order val="3"/>
          <c:tx>
            <c:strRef>
              <c:f>'Figure 3'!$E$2</c:f>
              <c:strCache>
                <c:ptCount val="1"/>
                <c:pt idx="0">
                  <c:v>Cambriolages autres lieux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3'!$A$3:$A$10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3'!$E$3:$E$10</c:f>
              <c:numCache>
                <c:formatCode>General</c:formatCode>
                <c:ptCount val="8"/>
                <c:pt idx="0">
                  <c:v>-4</c:v>
                </c:pt>
                <c:pt idx="1">
                  <c:v>-12</c:v>
                </c:pt>
                <c:pt idx="2">
                  <c:v>-1</c:v>
                </c:pt>
                <c:pt idx="3">
                  <c:v>-14</c:v>
                </c:pt>
                <c:pt idx="4">
                  <c:v>-10</c:v>
                </c:pt>
                <c:pt idx="5">
                  <c:v>7</c:v>
                </c:pt>
                <c:pt idx="6">
                  <c:v>2</c:v>
                </c:pt>
                <c:pt idx="7">
                  <c:v>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3B-488A-8E83-864E51BC1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4491808"/>
        <c:axId val="354492192"/>
      </c:barChart>
      <c:lineChart>
        <c:grouping val="standard"/>
        <c:varyColors val="0"/>
        <c:ser>
          <c:idx val="0"/>
          <c:order val="0"/>
          <c:tx>
            <c:strRef>
              <c:f>'Figure 3'!$B$2</c:f>
              <c:strCache>
                <c:ptCount val="1"/>
                <c:pt idx="0">
                  <c:v>Ensemble des cambriolages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</c:marker>
          <c:cat>
            <c:numRef>
              <c:f>'Figure 3'!$A$3:$A$10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3'!$B$3:$B$10</c:f>
              <c:numCache>
                <c:formatCode>General</c:formatCode>
                <c:ptCount val="8"/>
                <c:pt idx="0">
                  <c:v>0</c:v>
                </c:pt>
                <c:pt idx="1">
                  <c:v>-7</c:v>
                </c:pt>
                <c:pt idx="2">
                  <c:v>1</c:v>
                </c:pt>
                <c:pt idx="3">
                  <c:v>-16</c:v>
                </c:pt>
                <c:pt idx="4">
                  <c:v>-5</c:v>
                </c:pt>
                <c:pt idx="5">
                  <c:v>11</c:v>
                </c:pt>
                <c:pt idx="6">
                  <c:v>5</c:v>
                </c:pt>
                <c:pt idx="7">
                  <c:v>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BE-4E68-BD6D-3D86D2238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491808"/>
        <c:axId val="354492192"/>
      </c:lineChart>
      <c:catAx>
        <c:axId val="3544918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492192"/>
        <c:crosses val="autoZero"/>
        <c:auto val="1"/>
        <c:lblAlgn val="ctr"/>
        <c:lblOffset val="100"/>
        <c:noMultiLvlLbl val="0"/>
      </c:catAx>
      <c:valAx>
        <c:axId val="35449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49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264742781145443E-2"/>
          <c:y val="0.87032314742411609"/>
          <c:w val="0.80559985997034977"/>
          <c:h val="0.125942350605315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arianne" panose="02000000000000000000" pitchFamily="50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267489711934158E-2"/>
          <c:y val="3.0576789437109102E-2"/>
          <c:w val="0.7604355011179158"/>
          <c:h val="0.534235607623404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4'!$C$4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arianne" panose="02000000000000000000" pitchFamily="50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4'!$B$5:$B$14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4'!$C$5:$C$14</c:f>
              <c:numCache>
                <c:formatCode>_-* #\ ##0.0\ _€_-;\-* #\ ##0.0\ _€_-;_-* "-"??\ _€_-;_-@_-</c:formatCode>
                <c:ptCount val="10"/>
                <c:pt idx="0">
                  <c:v>4.6103229327184385</c:v>
                </c:pt>
                <c:pt idx="1">
                  <c:v>5.0893183321462629</c:v>
                </c:pt>
                <c:pt idx="2">
                  <c:v>5.2022227222163453</c:v>
                </c:pt>
                <c:pt idx="3">
                  <c:v>5.0643932778247471</c:v>
                </c:pt>
                <c:pt idx="4">
                  <c:v>5.1282028014313097</c:v>
                </c:pt>
                <c:pt idx="5">
                  <c:v>5.6066610165974771</c:v>
                </c:pt>
                <c:pt idx="6">
                  <c:v>5.6865542600163801</c:v>
                </c:pt>
                <c:pt idx="7">
                  <c:v>7.3684968383364149</c:v>
                </c:pt>
                <c:pt idx="8">
                  <c:v>6.696017380653533</c:v>
                </c:pt>
                <c:pt idx="9">
                  <c:v>5.8725532149672057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CCC-43CE-B054-B443A61C2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355359616"/>
        <c:axId val="354092592"/>
      </c:barChart>
      <c:lineChart>
        <c:grouping val="standard"/>
        <c:varyColors val="0"/>
        <c:ser>
          <c:idx val="1"/>
          <c:order val="1"/>
          <c:tx>
            <c:strRef>
              <c:f>'Figure 4'!$D$4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'Figure 4'!$D$5:$D$14</c:f>
              <c:numCache>
                <c:formatCode>_-* #\ ##0.0\ _€_-;\-* #\ ##0.0\ _€_-;_-* "-"??\ _€_-;_-@_-</c:formatCode>
                <c:ptCount val="10"/>
                <c:pt idx="0">
                  <c:v>4.616179231956254</c:v>
                </c:pt>
                <c:pt idx="1">
                  <c:v>5.0981384160544101</c:v>
                </c:pt>
                <c:pt idx="2">
                  <c:v>5.2040951453544038</c:v>
                </c:pt>
                <c:pt idx="3">
                  <c:v>4.9697571789349313</c:v>
                </c:pt>
                <c:pt idx="4">
                  <c:v>5.0725709815096867</c:v>
                </c:pt>
                <c:pt idx="5">
                  <c:v>5.6559537692840971</c:v>
                </c:pt>
                <c:pt idx="6">
                  <c:v>6.0840009778916082</c:v>
                </c:pt>
                <c:pt idx="7">
                  <c:v>7.4055514665058411</c:v>
                </c:pt>
                <c:pt idx="9">
                  <c:v>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CC-43CE-B054-B443A61C2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095336"/>
        <c:axId val="354092984"/>
      </c:lineChart>
      <c:catAx>
        <c:axId val="35535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092592"/>
        <c:crosses val="autoZero"/>
        <c:auto val="1"/>
        <c:lblAlgn val="ctr"/>
        <c:lblOffset val="100"/>
        <c:noMultiLvlLbl val="0"/>
      </c:catAx>
      <c:valAx>
        <c:axId val="354092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\ _€_-;\-* #\ ##0.0\ _€_-;_-* &quot;-&quot;??\ _€_-;_-@_-" sourceLinked="1"/>
        <c:majorTickMark val="none"/>
        <c:minorTickMark val="none"/>
        <c:tickLblPos val="nextTo"/>
        <c:crossAx val="355359616"/>
        <c:crosses val="autoZero"/>
        <c:crossBetween val="between"/>
      </c:valAx>
      <c:valAx>
        <c:axId val="354092984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095336"/>
        <c:crosses val="max"/>
        <c:crossBetween val="between"/>
      </c:valAx>
      <c:catAx>
        <c:axId val="354095336"/>
        <c:scaling>
          <c:orientation val="minMax"/>
        </c:scaling>
        <c:delete val="1"/>
        <c:axPos val="b"/>
        <c:majorTickMark val="out"/>
        <c:minorTickMark val="none"/>
        <c:tickLblPos val="nextTo"/>
        <c:crossAx val="354092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8252713781147729"/>
          <c:y val="0.21368973423144899"/>
          <c:w val="8.2682025857878871E-2"/>
          <c:h val="0.48054237139745998"/>
        </c:manualLayout>
      </c:layout>
      <c:overlay val="0"/>
      <c:spPr>
        <a:noFill/>
        <a:ln>
          <a:noFill/>
        </a:ln>
        <a:effectLst/>
      </c:spPr>
      <c:txPr>
        <a:bodyPr rot="-5400000" spcFirstLastPara="1" vertOverflow="ellipsis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arianne" panose="02000000000000000000" pitchFamily="50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064291521396599E-2"/>
          <c:y val="8.200080941901329E-2"/>
          <c:w val="0.91798160016126995"/>
          <c:h val="0.77676616184299596"/>
        </c:manualLayout>
      </c:layout>
      <c:lineChart>
        <c:grouping val="standard"/>
        <c:varyColors val="0"/>
        <c:ser>
          <c:idx val="0"/>
          <c:order val="0"/>
          <c:tx>
            <c:strRef>
              <c:f>'Figure 5'!$B$3</c:f>
              <c:strCache>
                <c:ptCount val="1"/>
                <c:pt idx="0">
                  <c:v>Femmes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5'!$A$4:$A$17</c:f>
              <c:strCache>
                <c:ptCount val="14"/>
                <c:pt idx="0">
                  <c:v>15-17 ans</c:v>
                </c:pt>
                <c:pt idx="1">
                  <c:v>18-19 ans</c:v>
                </c:pt>
                <c:pt idx="2">
                  <c:v>20-24 ans</c:v>
                </c:pt>
                <c:pt idx="3">
                  <c:v>25-29 ans</c:v>
                </c:pt>
                <c:pt idx="4">
                  <c:v>30-34 ans</c:v>
                </c:pt>
                <c:pt idx="5">
                  <c:v>35-39 ans</c:v>
                </c:pt>
                <c:pt idx="6">
                  <c:v>40-44 ans</c:v>
                </c:pt>
                <c:pt idx="7">
                  <c:v>45-49 ans</c:v>
                </c:pt>
                <c:pt idx="8">
                  <c:v>50-54 ans</c:v>
                </c:pt>
                <c:pt idx="9">
                  <c:v>55-59 ans</c:v>
                </c:pt>
                <c:pt idx="10">
                  <c:v>60-64 ans</c:v>
                </c:pt>
                <c:pt idx="11">
                  <c:v>65-69 ans</c:v>
                </c:pt>
                <c:pt idx="12">
                  <c:v>70-74 ans</c:v>
                </c:pt>
                <c:pt idx="13">
                  <c:v>75 ans ou plus</c:v>
                </c:pt>
              </c:strCache>
            </c:strRef>
          </c:cat>
          <c:val>
            <c:numRef>
              <c:f>'Figure 5'!$B$4:$B$17</c:f>
              <c:numCache>
                <c:formatCode>0.0</c:formatCode>
                <c:ptCount val="14"/>
                <c:pt idx="0">
                  <c:v>7.7411914325548697E-2</c:v>
                </c:pt>
                <c:pt idx="1">
                  <c:v>1.0574130612852781</c:v>
                </c:pt>
                <c:pt idx="2">
                  <c:v>2.1209980875908188</c:v>
                </c:pt>
                <c:pt idx="3">
                  <c:v>3.0550085964927995</c:v>
                </c:pt>
                <c:pt idx="4">
                  <c:v>3.2037275472664688</c:v>
                </c:pt>
                <c:pt idx="5">
                  <c:v>3.3378140207450779</c:v>
                </c:pt>
                <c:pt idx="6">
                  <c:v>3.3652806802623045</c:v>
                </c:pt>
                <c:pt idx="7">
                  <c:v>3.5575381626171048</c:v>
                </c:pt>
                <c:pt idx="8">
                  <c:v>3.7476772888579943</c:v>
                </c:pt>
                <c:pt idx="9">
                  <c:v>3.9568865613143229</c:v>
                </c:pt>
                <c:pt idx="10">
                  <c:v>4.1789863654472077</c:v>
                </c:pt>
                <c:pt idx="11">
                  <c:v>4.1342062271421502</c:v>
                </c:pt>
                <c:pt idx="12">
                  <c:v>4.1517793268504413</c:v>
                </c:pt>
                <c:pt idx="13">
                  <c:v>4.6463433379147876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0-4122-A00E-58ED40E890BD}"/>
            </c:ext>
          </c:extLst>
        </c:ser>
        <c:ser>
          <c:idx val="1"/>
          <c:order val="1"/>
          <c:tx>
            <c:strRef>
              <c:f>'Figure 5'!$C$3</c:f>
              <c:strCache>
                <c:ptCount val="1"/>
                <c:pt idx="0">
                  <c:v>Hommes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'Figure 5'!$A$4:$A$17</c:f>
              <c:strCache>
                <c:ptCount val="14"/>
                <c:pt idx="0">
                  <c:v>15-17 ans</c:v>
                </c:pt>
                <c:pt idx="1">
                  <c:v>18-19 ans</c:v>
                </c:pt>
                <c:pt idx="2">
                  <c:v>20-24 ans</c:v>
                </c:pt>
                <c:pt idx="3">
                  <c:v>25-29 ans</c:v>
                </c:pt>
                <c:pt idx="4">
                  <c:v>30-34 ans</c:v>
                </c:pt>
                <c:pt idx="5">
                  <c:v>35-39 ans</c:v>
                </c:pt>
                <c:pt idx="6">
                  <c:v>40-44 ans</c:v>
                </c:pt>
                <c:pt idx="7">
                  <c:v>45-49 ans</c:v>
                </c:pt>
                <c:pt idx="8">
                  <c:v>50-54 ans</c:v>
                </c:pt>
                <c:pt idx="9">
                  <c:v>55-59 ans</c:v>
                </c:pt>
                <c:pt idx="10">
                  <c:v>60-64 ans</c:v>
                </c:pt>
                <c:pt idx="11">
                  <c:v>65-69 ans</c:v>
                </c:pt>
                <c:pt idx="12">
                  <c:v>70-74 ans</c:v>
                </c:pt>
                <c:pt idx="13">
                  <c:v>75 ans ou plus</c:v>
                </c:pt>
              </c:strCache>
            </c:strRef>
          </c:cat>
          <c:val>
            <c:numRef>
              <c:f>'Figure 5'!$C$4:$C$17</c:f>
              <c:numCache>
                <c:formatCode>0.0</c:formatCode>
                <c:ptCount val="14"/>
                <c:pt idx="0">
                  <c:v>9.3726219761206417E-2</c:v>
                </c:pt>
                <c:pt idx="1">
                  <c:v>0.93211465822849471</c:v>
                </c:pt>
                <c:pt idx="2">
                  <c:v>1.956915257318794</c:v>
                </c:pt>
                <c:pt idx="3">
                  <c:v>3.3195359325856031</c:v>
                </c:pt>
                <c:pt idx="4">
                  <c:v>3.9973677472269675</c:v>
                </c:pt>
                <c:pt idx="5">
                  <c:v>4.3485564273968249</c:v>
                </c:pt>
                <c:pt idx="6">
                  <c:v>4.5294666231141028</c:v>
                </c:pt>
                <c:pt idx="7">
                  <c:v>4.4858629499625895</c:v>
                </c:pt>
                <c:pt idx="8">
                  <c:v>4.6060331314912473</c:v>
                </c:pt>
                <c:pt idx="9">
                  <c:v>4.9051025662874226</c:v>
                </c:pt>
                <c:pt idx="10">
                  <c:v>5.4250457417785656</c:v>
                </c:pt>
                <c:pt idx="11">
                  <c:v>5.7242464587403941</c:v>
                </c:pt>
                <c:pt idx="12">
                  <c:v>5.7924784217746037</c:v>
                </c:pt>
                <c:pt idx="13">
                  <c:v>5.9050599603623368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B0-4122-A00E-58ED40E890BD}"/>
            </c:ext>
          </c:extLst>
        </c:ser>
        <c:ser>
          <c:idx val="2"/>
          <c:order val="2"/>
          <c:tx>
            <c:strRef>
              <c:f>'Figure 5'!$D$3</c:f>
              <c:strCache>
                <c:ptCount val="1"/>
                <c:pt idx="0">
                  <c:v>Ensemble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5'!$A$4:$A$17</c:f>
              <c:strCache>
                <c:ptCount val="14"/>
                <c:pt idx="0">
                  <c:v>15-17 ans</c:v>
                </c:pt>
                <c:pt idx="1">
                  <c:v>18-19 ans</c:v>
                </c:pt>
                <c:pt idx="2">
                  <c:v>20-24 ans</c:v>
                </c:pt>
                <c:pt idx="3">
                  <c:v>25-29 ans</c:v>
                </c:pt>
                <c:pt idx="4">
                  <c:v>30-34 ans</c:v>
                </c:pt>
                <c:pt idx="5">
                  <c:v>35-39 ans</c:v>
                </c:pt>
                <c:pt idx="6">
                  <c:v>40-44 ans</c:v>
                </c:pt>
                <c:pt idx="7">
                  <c:v>45-49 ans</c:v>
                </c:pt>
                <c:pt idx="8">
                  <c:v>50-54 ans</c:v>
                </c:pt>
                <c:pt idx="9">
                  <c:v>55-59 ans</c:v>
                </c:pt>
                <c:pt idx="10">
                  <c:v>60-64 ans</c:v>
                </c:pt>
                <c:pt idx="11">
                  <c:v>65-69 ans</c:v>
                </c:pt>
                <c:pt idx="12">
                  <c:v>70-74 ans</c:v>
                </c:pt>
                <c:pt idx="13">
                  <c:v>75 ans ou plus</c:v>
                </c:pt>
              </c:strCache>
            </c:strRef>
          </c:cat>
          <c:val>
            <c:numRef>
              <c:f>'Figure 5'!$D$4:$D$17</c:f>
              <c:numCache>
                <c:formatCode>0.0</c:formatCode>
                <c:ptCount val="14"/>
                <c:pt idx="0">
                  <c:v>8.5814022624254097E-2</c:v>
                </c:pt>
                <c:pt idx="1">
                  <c:v>0.99266924260836298</c:v>
                </c:pt>
                <c:pt idx="2">
                  <c:v>2.0371488701637595</c:v>
                </c:pt>
                <c:pt idx="3">
                  <c:v>3.1869034463099366</c:v>
                </c:pt>
                <c:pt idx="4">
                  <c:v>3.5940727235241736</c:v>
                </c:pt>
                <c:pt idx="5">
                  <c:v>3.8295308854103371</c:v>
                </c:pt>
                <c:pt idx="6">
                  <c:v>3.9328734210228702</c:v>
                </c:pt>
                <c:pt idx="7">
                  <c:v>4.0156181709740588</c:v>
                </c:pt>
                <c:pt idx="8">
                  <c:v>4.1715378307121957</c:v>
                </c:pt>
                <c:pt idx="9">
                  <c:v>4.4193955558928737</c:v>
                </c:pt>
                <c:pt idx="10">
                  <c:v>4.7777452149222768</c:v>
                </c:pt>
                <c:pt idx="11">
                  <c:v>4.878785828424447</c:v>
                </c:pt>
                <c:pt idx="12">
                  <c:v>4.9032141907147766</c:v>
                </c:pt>
                <c:pt idx="13">
                  <c:v>5.1525609768968534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2B0-4122-A00E-58ED40E89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4094552"/>
        <c:axId val="354093768"/>
      </c:lineChart>
      <c:catAx>
        <c:axId val="35409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093768"/>
        <c:crosses val="autoZero"/>
        <c:auto val="1"/>
        <c:lblAlgn val="ctr"/>
        <c:lblOffset val="100"/>
        <c:noMultiLvlLbl val="0"/>
      </c:catAx>
      <c:valAx>
        <c:axId val="354093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arianne" panose="02000000000000000000" pitchFamily="50" charset="0"/>
                <a:ea typeface="+mn-ea"/>
                <a:cs typeface="+mn-cs"/>
              </a:defRPr>
            </a:pPr>
            <a:endParaRPr lang="fr-FR"/>
          </a:p>
        </c:txPr>
        <c:crossAx val="35409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866397251154885"/>
          <c:y val="9.019032684150681E-2"/>
          <c:w val="0.41228884391159049"/>
          <c:h val="0.6403235414276894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880-47E1-81EC-C958BF0981A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880-47E1-81EC-C958BF0981A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880-47E1-81EC-C958BF0981A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880-47E1-81EC-C958BF0981A7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880-47E1-81EC-C958BF0981A7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880-47E1-81EC-C958BF0981A7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880-47E1-81EC-C958BF0981A7}"/>
              </c:ext>
            </c:extLst>
          </c:dPt>
          <c:dLbls>
            <c:dLbl>
              <c:idx val="0"/>
              <c:layout>
                <c:manualLayout>
                  <c:x val="3.9350367175924855E-2"/>
                  <c:y val="-4.790671890945292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880-47E1-81EC-C958BF0981A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8.2527932416091299E-2"/>
                  <c:y val="2.437660311286560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880-47E1-81EC-C958BF0981A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5033240271717678E-2"/>
                  <c:y val="-3.8591812737034572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880-47E1-81EC-C958BF0981A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004145978567915E-2"/>
                  <c:y val="-8.493267733577987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880-47E1-81EC-C958BF0981A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7.1364846126339629E-3"/>
                  <c:y val="-1.543656301885691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880-47E1-81EC-C958BF0981A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4.9955392288438351E-2"/>
                  <c:y val="-1.543656301885691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880-47E1-81EC-C958BF0981A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6985138004246336E-2"/>
                  <c:y val="-5.1283459428726492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bg1">
                      <a:lumMod val="7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'Figure 6'!$B$23:$H$23</c:f>
              <c:strCache>
                <c:ptCount val="7"/>
                <c:pt idx="0">
                  <c:v>France</c:v>
                </c:pt>
                <c:pt idx="1">
                  <c:v>UE27 hors France</c:v>
                </c:pt>
                <c:pt idx="2">
                  <c:v>Europe hors UE27</c:v>
                </c:pt>
                <c:pt idx="3">
                  <c:v>Afrique</c:v>
                </c:pt>
                <c:pt idx="4">
                  <c:v>Asie</c:v>
                </c:pt>
                <c:pt idx="5">
                  <c:v>Amérique et Océanie</c:v>
                </c:pt>
                <c:pt idx="6">
                  <c:v>Indéterminée</c:v>
                </c:pt>
              </c:strCache>
            </c:strRef>
          </c:cat>
          <c:val>
            <c:numRef>
              <c:f>'Figure 6'!$B$24:$H$24</c:f>
              <c:numCache>
                <c:formatCode>0</c:formatCode>
                <c:ptCount val="7"/>
                <c:pt idx="0">
                  <c:v>94</c:v>
                </c:pt>
                <c:pt idx="1">
                  <c:v>2.1642184384811056</c:v>
                </c:pt>
                <c:pt idx="2">
                  <c:v>0.65953204849095948</c:v>
                </c:pt>
                <c:pt idx="3">
                  <c:v>2.3218828058757475</c:v>
                </c:pt>
                <c:pt idx="4">
                  <c:v>0.91665329880605917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0880-47E1-81EC-C958BF0981A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357169740788792E-3"/>
          <c:y val="0.781538939680402"/>
          <c:w val="0.9949642830259211"/>
          <c:h val="0.212872647858165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Marianne" panose="02000000000000000000" pitchFamily="50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1</xdr:row>
      <xdr:rowOff>71437</xdr:rowOff>
    </xdr:from>
    <xdr:to>
      <xdr:col>16</xdr:col>
      <xdr:colOff>190500</xdr:colOff>
      <xdr:row>11</xdr:row>
      <xdr:rowOff>85725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14287</xdr:rowOff>
    </xdr:from>
    <xdr:to>
      <xdr:col>13</xdr:col>
      <xdr:colOff>342900</xdr:colOff>
      <xdr:row>10</xdr:row>
      <xdr:rowOff>90487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0</xdr:rowOff>
    </xdr:from>
    <xdr:to>
      <xdr:col>25</xdr:col>
      <xdr:colOff>616877</xdr:colOff>
      <xdr:row>13</xdr:row>
      <xdr:rowOff>118382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149224</xdr:colOff>
      <xdr:row>0</xdr:row>
      <xdr:rowOff>171450</xdr:rowOff>
    </xdr:from>
    <xdr:to>
      <xdr:col>20</xdr:col>
      <xdr:colOff>95249</xdr:colOff>
      <xdr:row>22</xdr:row>
      <xdr:rowOff>95250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385761</xdr:colOff>
      <xdr:row>0</xdr:row>
      <xdr:rowOff>38099</xdr:rowOff>
    </xdr:from>
    <xdr:to>
      <xdr:col>23</xdr:col>
      <xdr:colOff>485775</xdr:colOff>
      <xdr:row>22</xdr:row>
      <xdr:rowOff>9524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181043</xdr:rowOff>
    </xdr:from>
    <xdr:to>
      <xdr:col>7</xdr:col>
      <xdr:colOff>171450</xdr:colOff>
      <xdr:row>15</xdr:row>
      <xdr:rowOff>180975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2" sqref="C12"/>
    </sheetView>
  </sheetViews>
  <sheetFormatPr baseColWidth="10" defaultRowHeight="15" x14ac:dyDescent="0.25"/>
  <cols>
    <col min="2" max="2" width="15.140625" customWidth="1"/>
    <col min="3" max="3" width="15.28515625" customWidth="1"/>
    <col min="4" max="4" width="13.140625" customWidth="1"/>
    <col min="5" max="5" width="15.7109375" customWidth="1"/>
  </cols>
  <sheetData>
    <row r="1" spans="1:5" x14ac:dyDescent="0.25">
      <c r="A1" s="1" t="s">
        <v>76</v>
      </c>
    </row>
    <row r="3" spans="1:5" ht="105" x14ac:dyDescent="0.25">
      <c r="A3" s="40"/>
      <c r="B3" s="41" t="s">
        <v>0</v>
      </c>
      <c r="C3" s="42" t="s">
        <v>73</v>
      </c>
      <c r="D3" s="42" t="s">
        <v>1</v>
      </c>
      <c r="E3" s="42" t="s">
        <v>2</v>
      </c>
    </row>
    <row r="4" spans="1:5" x14ac:dyDescent="0.25">
      <c r="A4" s="43">
        <v>2016</v>
      </c>
      <c r="B4" s="44">
        <v>385800</v>
      </c>
      <c r="C4" s="44">
        <v>248900</v>
      </c>
      <c r="D4" s="44">
        <v>72900</v>
      </c>
      <c r="E4" s="44">
        <v>64000</v>
      </c>
    </row>
    <row r="5" spans="1:5" x14ac:dyDescent="0.25">
      <c r="A5" s="43">
        <v>2017</v>
      </c>
      <c r="B5" s="44">
        <v>384500</v>
      </c>
      <c r="C5" s="44">
        <v>253000</v>
      </c>
      <c r="D5" s="44">
        <v>69800</v>
      </c>
      <c r="E5" s="44">
        <v>61700</v>
      </c>
    </row>
    <row r="6" spans="1:5" x14ac:dyDescent="0.25">
      <c r="A6" s="43">
        <v>2018</v>
      </c>
      <c r="B6" s="44">
        <v>359200</v>
      </c>
      <c r="C6" s="44">
        <v>236800</v>
      </c>
      <c r="D6" s="44">
        <v>68000</v>
      </c>
      <c r="E6" s="44">
        <v>54400</v>
      </c>
    </row>
    <row r="7" spans="1:5" x14ac:dyDescent="0.25">
      <c r="A7" s="43">
        <v>2019</v>
      </c>
      <c r="B7" s="44">
        <v>362000</v>
      </c>
      <c r="C7" s="44">
        <v>236700</v>
      </c>
      <c r="D7" s="44">
        <v>71500</v>
      </c>
      <c r="E7" s="44">
        <v>53800</v>
      </c>
    </row>
    <row r="8" spans="1:5" x14ac:dyDescent="0.25">
      <c r="A8" s="43">
        <v>2020</v>
      </c>
      <c r="B8" s="44">
        <v>304400</v>
      </c>
      <c r="C8" s="44">
        <v>189300</v>
      </c>
      <c r="D8" s="44">
        <v>68700</v>
      </c>
      <c r="E8" s="44">
        <v>46400</v>
      </c>
    </row>
    <row r="9" spans="1:5" x14ac:dyDescent="0.25">
      <c r="A9" s="43">
        <v>2021</v>
      </c>
      <c r="B9" s="44">
        <v>290500</v>
      </c>
      <c r="C9" s="44">
        <v>189900</v>
      </c>
      <c r="D9" s="44">
        <v>58600</v>
      </c>
      <c r="E9" s="44">
        <v>42000</v>
      </c>
    </row>
    <row r="10" spans="1:5" x14ac:dyDescent="0.25">
      <c r="A10" s="43">
        <v>2022</v>
      </c>
      <c r="B10" s="44">
        <v>321400</v>
      </c>
      <c r="C10" s="44">
        <v>211500</v>
      </c>
      <c r="D10" s="44">
        <v>65000</v>
      </c>
      <c r="E10" s="44">
        <v>44900</v>
      </c>
    </row>
    <row r="11" spans="1:5" x14ac:dyDescent="0.25">
      <c r="A11" s="43">
        <v>2023</v>
      </c>
      <c r="B11" s="44">
        <v>337000</v>
      </c>
      <c r="C11" s="44">
        <v>217000</v>
      </c>
      <c r="D11" s="44">
        <v>74000</v>
      </c>
      <c r="E11" s="44">
        <v>46000</v>
      </c>
    </row>
    <row r="12" spans="1:5" x14ac:dyDescent="0.25">
      <c r="A12" s="43">
        <v>2024</v>
      </c>
      <c r="B12" s="44">
        <v>330800</v>
      </c>
      <c r="C12" s="44">
        <v>218200</v>
      </c>
      <c r="D12" s="44">
        <v>67400</v>
      </c>
      <c r="E12" s="44">
        <v>45200</v>
      </c>
    </row>
    <row r="14" spans="1:5" x14ac:dyDescent="0.25">
      <c r="A14" s="2" t="s">
        <v>77</v>
      </c>
    </row>
    <row r="15" spans="1:5" x14ac:dyDescent="0.25">
      <c r="A15" s="2" t="s">
        <v>5</v>
      </c>
      <c r="B15" s="2"/>
      <c r="C15" s="2"/>
      <c r="D15" s="2"/>
      <c r="E15" s="2"/>
    </row>
    <row r="16" spans="1:5" x14ac:dyDescent="0.25">
      <c r="A16" s="2" t="s">
        <v>3</v>
      </c>
      <c r="B16" s="2"/>
      <c r="C16" s="2"/>
      <c r="D16" s="2"/>
      <c r="E16" s="2"/>
    </row>
    <row r="17" spans="1:5" x14ac:dyDescent="0.25">
      <c r="A17" s="2" t="s">
        <v>4</v>
      </c>
      <c r="B17" s="2"/>
      <c r="C17" s="2"/>
      <c r="D17" s="2"/>
      <c r="E17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9" sqref="G9"/>
    </sheetView>
  </sheetViews>
  <sheetFormatPr baseColWidth="10" defaultRowHeight="15" x14ac:dyDescent="0.25"/>
  <cols>
    <col min="1" max="1" width="8.85546875" customWidth="1"/>
    <col min="2" max="2" width="15.42578125" customWidth="1"/>
    <col min="3" max="3" width="16.42578125" customWidth="1"/>
    <col min="4" max="4" width="15.7109375" customWidth="1"/>
    <col min="5" max="5" width="15.85546875" customWidth="1"/>
  </cols>
  <sheetData>
    <row r="1" spans="1:5" x14ac:dyDescent="0.25">
      <c r="A1" s="45" t="s">
        <v>78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75" x14ac:dyDescent="0.25">
      <c r="A3" s="40"/>
      <c r="B3" s="41" t="s">
        <v>0</v>
      </c>
      <c r="C3" s="42" t="s">
        <v>73</v>
      </c>
      <c r="D3" s="42" t="s">
        <v>1</v>
      </c>
      <c r="E3" s="42" t="s">
        <v>2</v>
      </c>
    </row>
    <row r="4" spans="1:5" x14ac:dyDescent="0.25">
      <c r="A4" s="43">
        <v>2016</v>
      </c>
      <c r="B4" s="44">
        <v>385800</v>
      </c>
      <c r="C4" s="44">
        <v>248900</v>
      </c>
      <c r="D4" s="44">
        <v>72900</v>
      </c>
      <c r="E4" s="44">
        <v>64000</v>
      </c>
    </row>
    <row r="5" spans="1:5" x14ac:dyDescent="0.25">
      <c r="A5" s="43">
        <v>2017</v>
      </c>
      <c r="B5" s="44">
        <v>384500</v>
      </c>
      <c r="C5" s="44">
        <v>253000</v>
      </c>
      <c r="D5" s="44">
        <v>69800</v>
      </c>
      <c r="E5" s="44">
        <v>61700</v>
      </c>
    </row>
    <row r="6" spans="1:5" x14ac:dyDescent="0.25">
      <c r="A6" s="43">
        <v>2018</v>
      </c>
      <c r="B6" s="44">
        <v>359200</v>
      </c>
      <c r="C6" s="44">
        <v>236800</v>
      </c>
      <c r="D6" s="44">
        <v>68000</v>
      </c>
      <c r="E6" s="44">
        <v>54400</v>
      </c>
    </row>
    <row r="7" spans="1:5" x14ac:dyDescent="0.25">
      <c r="A7" s="43">
        <v>2019</v>
      </c>
      <c r="B7" s="44">
        <v>362000</v>
      </c>
      <c r="C7" s="44">
        <v>236700</v>
      </c>
      <c r="D7" s="44">
        <v>71500</v>
      </c>
      <c r="E7" s="44">
        <v>53800</v>
      </c>
    </row>
    <row r="8" spans="1:5" x14ac:dyDescent="0.25">
      <c r="A8" s="43">
        <v>2020</v>
      </c>
      <c r="B8" s="44">
        <v>304400</v>
      </c>
      <c r="C8" s="44">
        <v>189300</v>
      </c>
      <c r="D8" s="44">
        <v>68700</v>
      </c>
      <c r="E8" s="44">
        <v>46400</v>
      </c>
    </row>
    <row r="9" spans="1:5" x14ac:dyDescent="0.25">
      <c r="A9" s="43">
        <v>2021</v>
      </c>
      <c r="B9" s="44">
        <v>290500</v>
      </c>
      <c r="C9" s="44">
        <v>189900</v>
      </c>
      <c r="D9" s="44">
        <v>58600</v>
      </c>
      <c r="E9" s="44">
        <v>42000</v>
      </c>
    </row>
    <row r="10" spans="1:5" x14ac:dyDescent="0.25">
      <c r="A10" s="43">
        <v>2022</v>
      </c>
      <c r="B10" s="44">
        <v>321400</v>
      </c>
      <c r="C10" s="44">
        <v>211500</v>
      </c>
      <c r="D10" s="44">
        <v>65000</v>
      </c>
      <c r="E10" s="44">
        <v>44900</v>
      </c>
    </row>
    <row r="11" spans="1:5" x14ac:dyDescent="0.25">
      <c r="A11" s="43">
        <v>2023</v>
      </c>
      <c r="B11" s="44">
        <v>337000</v>
      </c>
      <c r="C11" s="44">
        <v>217000</v>
      </c>
      <c r="D11" s="44">
        <v>74000</v>
      </c>
      <c r="E11" s="44">
        <v>46000</v>
      </c>
    </row>
    <row r="12" spans="1:5" x14ac:dyDescent="0.25">
      <c r="A12" s="43">
        <v>2024</v>
      </c>
      <c r="B12" s="44">
        <v>330800</v>
      </c>
      <c r="C12" s="44">
        <v>218200</v>
      </c>
      <c r="D12" s="44">
        <v>67400</v>
      </c>
      <c r="E12" s="44">
        <v>45200</v>
      </c>
    </row>
    <row r="14" spans="1:5" x14ac:dyDescent="0.25">
      <c r="A14" s="37" t="s">
        <v>72</v>
      </c>
    </row>
    <row r="15" spans="1:5" x14ac:dyDescent="0.25">
      <c r="A15" s="2" t="s">
        <v>74</v>
      </c>
      <c r="B15" s="2"/>
      <c r="C15" s="2"/>
      <c r="D15" s="2"/>
      <c r="E15" s="2"/>
    </row>
    <row r="16" spans="1:5" x14ac:dyDescent="0.25">
      <c r="A16" s="2" t="s">
        <v>3</v>
      </c>
      <c r="B16" s="2"/>
      <c r="C16" s="2"/>
      <c r="D16" s="2"/>
      <c r="E16" s="2"/>
    </row>
    <row r="17" spans="1:5" x14ac:dyDescent="0.25">
      <c r="A17" s="2" t="s">
        <v>4</v>
      </c>
      <c r="B17" s="2"/>
      <c r="C17" s="2"/>
      <c r="D17" s="2"/>
      <c r="E17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N21" sqref="N21"/>
    </sheetView>
  </sheetViews>
  <sheetFormatPr baseColWidth="10" defaultRowHeight="15" x14ac:dyDescent="0.25"/>
  <cols>
    <col min="1" max="1" width="19.5703125" customWidth="1"/>
  </cols>
  <sheetData>
    <row r="1" spans="1:5" ht="21.75" customHeight="1" x14ac:dyDescent="0.25">
      <c r="A1" s="1" t="s">
        <v>79</v>
      </c>
    </row>
    <row r="2" spans="1:5" ht="75" x14ac:dyDescent="0.25">
      <c r="A2" s="46"/>
      <c r="B2" s="41" t="s">
        <v>0</v>
      </c>
      <c r="C2" s="42" t="s">
        <v>73</v>
      </c>
      <c r="D2" s="42" t="s">
        <v>6</v>
      </c>
      <c r="E2" s="42" t="s">
        <v>7</v>
      </c>
    </row>
    <row r="3" spans="1:5" x14ac:dyDescent="0.25">
      <c r="A3" s="43">
        <v>2017</v>
      </c>
      <c r="B3" s="5">
        <v>0</v>
      </c>
      <c r="C3" s="5">
        <v>2</v>
      </c>
      <c r="D3" s="5">
        <v>-4</v>
      </c>
      <c r="E3" s="5">
        <v>-4</v>
      </c>
    </row>
    <row r="4" spans="1:5" x14ac:dyDescent="0.25">
      <c r="A4" s="43">
        <v>2018</v>
      </c>
      <c r="B4" s="5">
        <v>-7</v>
      </c>
      <c r="C4" s="5">
        <v>-6</v>
      </c>
      <c r="D4" s="5">
        <v>-2</v>
      </c>
      <c r="E4" s="5">
        <v>-12</v>
      </c>
    </row>
    <row r="5" spans="1:5" x14ac:dyDescent="0.25">
      <c r="A5" s="43">
        <v>2019</v>
      </c>
      <c r="B5" s="5">
        <v>1</v>
      </c>
      <c r="C5" s="5">
        <v>0</v>
      </c>
      <c r="D5" s="5">
        <v>5</v>
      </c>
      <c r="E5" s="5">
        <v>-1</v>
      </c>
    </row>
    <row r="6" spans="1:5" x14ac:dyDescent="0.25">
      <c r="A6" s="43">
        <v>2020</v>
      </c>
      <c r="B6" s="5">
        <v>-16</v>
      </c>
      <c r="C6" s="5">
        <v>-20</v>
      </c>
      <c r="D6" s="5">
        <v>-4</v>
      </c>
      <c r="E6" s="5">
        <v>-14</v>
      </c>
    </row>
    <row r="7" spans="1:5" x14ac:dyDescent="0.25">
      <c r="A7" s="43">
        <v>2021</v>
      </c>
      <c r="B7" s="5">
        <v>-5</v>
      </c>
      <c r="C7" s="5">
        <v>0</v>
      </c>
      <c r="D7" s="5">
        <v>-15</v>
      </c>
      <c r="E7" s="5">
        <v>-10</v>
      </c>
    </row>
    <row r="8" spans="1:5" x14ac:dyDescent="0.25">
      <c r="A8" s="43">
        <v>2022</v>
      </c>
      <c r="B8" s="5">
        <v>11</v>
      </c>
      <c r="C8" s="5">
        <v>11</v>
      </c>
      <c r="D8" s="5">
        <v>11</v>
      </c>
      <c r="E8" s="5">
        <v>7</v>
      </c>
    </row>
    <row r="9" spans="1:5" x14ac:dyDescent="0.25">
      <c r="A9" s="43">
        <v>2023</v>
      </c>
      <c r="B9" s="5">
        <v>5</v>
      </c>
      <c r="C9" s="5">
        <v>3</v>
      </c>
      <c r="D9" s="5">
        <v>14</v>
      </c>
      <c r="E9" s="5">
        <v>2</v>
      </c>
    </row>
    <row r="10" spans="1:5" x14ac:dyDescent="0.25">
      <c r="A10" s="43">
        <v>2024</v>
      </c>
      <c r="B10" s="5">
        <v>-2</v>
      </c>
      <c r="C10" s="5">
        <v>0</v>
      </c>
      <c r="D10" s="5">
        <v>-9</v>
      </c>
      <c r="E10" s="5">
        <v>-2</v>
      </c>
    </row>
    <row r="12" spans="1:5" x14ac:dyDescent="0.25">
      <c r="A12" s="2" t="s">
        <v>18</v>
      </c>
    </row>
    <row r="13" spans="1:5" x14ac:dyDescent="0.25">
      <c r="A13" s="2" t="s">
        <v>3</v>
      </c>
    </row>
    <row r="14" spans="1:5" x14ac:dyDescent="0.25">
      <c r="A14" s="2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>
      <selection activeCell="N28" sqref="N28"/>
    </sheetView>
  </sheetViews>
  <sheetFormatPr baseColWidth="10" defaultRowHeight="15" x14ac:dyDescent="0.25"/>
  <cols>
    <col min="1" max="1" width="3.42578125" style="29" customWidth="1"/>
    <col min="2" max="2" width="34.85546875" style="29" customWidth="1"/>
    <col min="3" max="16384" width="11.42578125" style="29"/>
  </cols>
  <sheetData>
    <row r="2" spans="2:9" x14ac:dyDescent="0.25">
      <c r="B2" s="1" t="s">
        <v>80</v>
      </c>
    </row>
    <row r="4" spans="2:9" ht="45" x14ac:dyDescent="0.25">
      <c r="B4" s="47" t="s">
        <v>70</v>
      </c>
      <c r="C4" s="48" t="s">
        <v>8</v>
      </c>
      <c r="D4" s="49" t="s">
        <v>9</v>
      </c>
    </row>
    <row r="5" spans="2:9" x14ac:dyDescent="0.25">
      <c r="B5" s="50" t="s">
        <v>69</v>
      </c>
      <c r="C5" s="51">
        <v>4.6103229327184385</v>
      </c>
      <c r="D5" s="51">
        <v>4.616179231956254</v>
      </c>
      <c r="G5" s="30"/>
      <c r="H5" s="30"/>
      <c r="I5" s="31"/>
    </row>
    <row r="6" spans="2:9" x14ac:dyDescent="0.25">
      <c r="B6" s="50" t="s">
        <v>10</v>
      </c>
      <c r="C6" s="51">
        <v>5.0893183321462629</v>
      </c>
      <c r="D6" s="51">
        <v>5.0981384160544101</v>
      </c>
      <c r="G6" s="30"/>
      <c r="H6" s="30"/>
    </row>
    <row r="7" spans="2:9" x14ac:dyDescent="0.25">
      <c r="B7" s="50" t="s">
        <v>11</v>
      </c>
      <c r="C7" s="51">
        <v>5.2022227222163453</v>
      </c>
      <c r="D7" s="51">
        <v>5.2040951453544038</v>
      </c>
      <c r="G7" s="30"/>
      <c r="H7" s="30"/>
    </row>
    <row r="8" spans="2:9" x14ac:dyDescent="0.25">
      <c r="B8" s="50" t="s">
        <v>12</v>
      </c>
      <c r="C8" s="51">
        <v>5.0643932778247471</v>
      </c>
      <c r="D8" s="51">
        <v>4.9697571789349313</v>
      </c>
      <c r="G8" s="30"/>
      <c r="H8" s="30"/>
    </row>
    <row r="9" spans="2:9" x14ac:dyDescent="0.25">
      <c r="B9" s="50" t="s">
        <v>13</v>
      </c>
      <c r="C9" s="51">
        <v>5.1282028014313097</v>
      </c>
      <c r="D9" s="51">
        <v>5.0725709815096867</v>
      </c>
      <c r="G9" s="30"/>
      <c r="H9" s="30"/>
    </row>
    <row r="10" spans="2:9" x14ac:dyDescent="0.25">
      <c r="B10" s="50" t="s">
        <v>14</v>
      </c>
      <c r="C10" s="51">
        <v>5.6066610165974771</v>
      </c>
      <c r="D10" s="51">
        <v>5.6559537692840971</v>
      </c>
      <c r="G10" s="30"/>
      <c r="H10" s="30"/>
    </row>
    <row r="11" spans="2:9" x14ac:dyDescent="0.25">
      <c r="B11" s="50" t="s">
        <v>15</v>
      </c>
      <c r="C11" s="51">
        <v>5.6865542600163801</v>
      </c>
      <c r="D11" s="51">
        <v>6.0840009778916082</v>
      </c>
      <c r="G11" s="30"/>
      <c r="H11" s="30"/>
    </row>
    <row r="12" spans="2:9" x14ac:dyDescent="0.25">
      <c r="B12" s="50" t="s">
        <v>16</v>
      </c>
      <c r="C12" s="51">
        <v>7.3684968383364149</v>
      </c>
      <c r="D12" s="51">
        <v>7.4055514665058411</v>
      </c>
      <c r="G12" s="30"/>
      <c r="H12" s="30"/>
    </row>
    <row r="13" spans="2:9" x14ac:dyDescent="0.25">
      <c r="B13" s="50" t="s">
        <v>17</v>
      </c>
      <c r="C13" s="51">
        <v>6.696017380653533</v>
      </c>
      <c r="D13" s="51"/>
      <c r="G13" s="30"/>
      <c r="H13" s="30"/>
    </row>
    <row r="14" spans="2:9" x14ac:dyDescent="0.25">
      <c r="B14" s="50" t="s">
        <v>8</v>
      </c>
      <c r="C14" s="51">
        <v>5.8725532149672057</v>
      </c>
      <c r="D14" s="51">
        <v>5.9</v>
      </c>
    </row>
    <row r="16" spans="2:9" x14ac:dyDescent="0.25">
      <c r="B16" s="2" t="s">
        <v>20</v>
      </c>
    </row>
    <row r="17" spans="2:2" x14ac:dyDescent="0.25">
      <c r="B17" s="2" t="s">
        <v>3</v>
      </c>
    </row>
    <row r="18" spans="2:2" x14ac:dyDescent="0.25">
      <c r="B18" s="2" t="s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22" sqref="A22"/>
    </sheetView>
  </sheetViews>
  <sheetFormatPr baseColWidth="10" defaultRowHeight="15" x14ac:dyDescent="0.25"/>
  <cols>
    <col min="2" max="3" width="17.140625" bestFit="1" customWidth="1"/>
    <col min="4" max="4" width="17.42578125" bestFit="1" customWidth="1"/>
  </cols>
  <sheetData>
    <row r="1" spans="1:4" x14ac:dyDescent="0.25">
      <c r="A1" s="1" t="s">
        <v>75</v>
      </c>
    </row>
    <row r="3" spans="1:4" x14ac:dyDescent="0.25">
      <c r="A3" s="3"/>
      <c r="B3" s="4" t="s">
        <v>35</v>
      </c>
      <c r="C3" s="4" t="s">
        <v>36</v>
      </c>
      <c r="D3" s="5" t="s">
        <v>37</v>
      </c>
    </row>
    <row r="4" spans="1:4" x14ac:dyDescent="0.25">
      <c r="A4" s="5" t="s">
        <v>21</v>
      </c>
      <c r="B4" s="6">
        <v>7.7411914325548697E-2</v>
      </c>
      <c r="C4" s="6">
        <v>9.3726219761206417E-2</v>
      </c>
      <c r="D4" s="6">
        <v>8.5814022624254097E-2</v>
      </c>
    </row>
    <row r="5" spans="1:4" x14ac:dyDescent="0.25">
      <c r="A5" s="5" t="s">
        <v>22</v>
      </c>
      <c r="B5" s="6">
        <v>1.0574130612852781</v>
      </c>
      <c r="C5" s="6">
        <v>0.93211465822849471</v>
      </c>
      <c r="D5" s="6">
        <v>0.99266924260836298</v>
      </c>
    </row>
    <row r="6" spans="1:4" x14ac:dyDescent="0.25">
      <c r="A6" s="5" t="s">
        <v>23</v>
      </c>
      <c r="B6" s="6">
        <v>2.1209980875908188</v>
      </c>
      <c r="C6" s="6">
        <v>1.956915257318794</v>
      </c>
      <c r="D6" s="6">
        <v>2.0371488701637595</v>
      </c>
    </row>
    <row r="7" spans="1:4" x14ac:dyDescent="0.25">
      <c r="A7" s="5" t="s">
        <v>24</v>
      </c>
      <c r="B7" s="6">
        <v>3.0550085964927995</v>
      </c>
      <c r="C7" s="6">
        <v>3.3195359325856031</v>
      </c>
      <c r="D7" s="6">
        <v>3.1869034463099366</v>
      </c>
    </row>
    <row r="8" spans="1:4" x14ac:dyDescent="0.25">
      <c r="A8" s="5" t="s">
        <v>25</v>
      </c>
      <c r="B8" s="6">
        <v>3.2037275472664688</v>
      </c>
      <c r="C8" s="6">
        <v>3.9973677472269675</v>
      </c>
      <c r="D8" s="6">
        <v>3.5940727235241736</v>
      </c>
    </row>
    <row r="9" spans="1:4" x14ac:dyDescent="0.25">
      <c r="A9" s="5" t="s">
        <v>26</v>
      </c>
      <c r="B9" s="6">
        <v>3.3378140207450779</v>
      </c>
      <c r="C9" s="6">
        <v>4.3485564273968249</v>
      </c>
      <c r="D9" s="6">
        <v>3.8295308854103371</v>
      </c>
    </row>
    <row r="10" spans="1:4" x14ac:dyDescent="0.25">
      <c r="A10" s="5" t="s">
        <v>27</v>
      </c>
      <c r="B10" s="6">
        <v>3.3652806802623045</v>
      </c>
      <c r="C10" s="6">
        <v>4.5294666231141028</v>
      </c>
      <c r="D10" s="6">
        <v>3.9328734210228702</v>
      </c>
    </row>
    <row r="11" spans="1:4" x14ac:dyDescent="0.25">
      <c r="A11" s="5" t="s">
        <v>28</v>
      </c>
      <c r="B11" s="6">
        <v>3.5575381626171048</v>
      </c>
      <c r="C11" s="6">
        <v>4.4858629499625895</v>
      </c>
      <c r="D11" s="6">
        <v>4.0156181709740588</v>
      </c>
    </row>
    <row r="12" spans="1:4" x14ac:dyDescent="0.25">
      <c r="A12" s="5" t="s">
        <v>29</v>
      </c>
      <c r="B12" s="6">
        <v>3.7476772888579943</v>
      </c>
      <c r="C12" s="6">
        <v>4.6060331314912473</v>
      </c>
      <c r="D12" s="6">
        <v>4.1715378307121957</v>
      </c>
    </row>
    <row r="13" spans="1:4" x14ac:dyDescent="0.25">
      <c r="A13" s="5" t="s">
        <v>30</v>
      </c>
      <c r="B13" s="6">
        <v>3.9568865613143229</v>
      </c>
      <c r="C13" s="6">
        <v>4.9051025662874226</v>
      </c>
      <c r="D13" s="6">
        <v>4.4193955558928737</v>
      </c>
    </row>
    <row r="14" spans="1:4" x14ac:dyDescent="0.25">
      <c r="A14" s="5" t="s">
        <v>31</v>
      </c>
      <c r="B14" s="6">
        <v>4.1789863654472077</v>
      </c>
      <c r="C14" s="6">
        <v>5.4250457417785656</v>
      </c>
      <c r="D14" s="6">
        <v>4.7777452149222768</v>
      </c>
    </row>
    <row r="15" spans="1:4" x14ac:dyDescent="0.25">
      <c r="A15" s="5" t="s">
        <v>32</v>
      </c>
      <c r="B15" s="6">
        <v>4.1342062271421502</v>
      </c>
      <c r="C15" s="6">
        <v>5.7242464587403941</v>
      </c>
      <c r="D15" s="6">
        <v>4.878785828424447</v>
      </c>
    </row>
    <row r="16" spans="1:4" x14ac:dyDescent="0.25">
      <c r="A16" s="5" t="s">
        <v>33</v>
      </c>
      <c r="B16" s="6">
        <v>4.1517793268504413</v>
      </c>
      <c r="C16" s="6">
        <v>5.7924784217746037</v>
      </c>
      <c r="D16" s="6">
        <v>4.9032141907147766</v>
      </c>
    </row>
    <row r="17" spans="1:4" x14ac:dyDescent="0.25">
      <c r="A17" s="5" t="s">
        <v>34</v>
      </c>
      <c r="B17" s="6">
        <v>4.6463433379147876</v>
      </c>
      <c r="C17" s="6">
        <v>5.9050599603623368</v>
      </c>
      <c r="D17" s="6">
        <v>5.1525609768968534</v>
      </c>
    </row>
    <row r="20" spans="1:4" x14ac:dyDescent="0.25">
      <c r="A20" s="7" t="s">
        <v>81</v>
      </c>
    </row>
    <row r="21" spans="1:4" x14ac:dyDescent="0.25">
      <c r="A21" s="2" t="s">
        <v>3</v>
      </c>
    </row>
    <row r="22" spans="1:4" x14ac:dyDescent="0.25">
      <c r="A22" s="2" t="s">
        <v>38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workbookViewId="0">
      <selection activeCell="M22" sqref="M22"/>
    </sheetView>
  </sheetViews>
  <sheetFormatPr baseColWidth="10" defaultColWidth="10.85546875" defaultRowHeight="15" x14ac:dyDescent="0.25"/>
  <cols>
    <col min="1" max="1" width="2.28515625" style="33" customWidth="1"/>
    <col min="2" max="16384" width="10.85546875" style="33"/>
  </cols>
  <sheetData>
    <row r="2" spans="2:9" x14ac:dyDescent="0.25">
      <c r="B2" s="52" t="s">
        <v>82</v>
      </c>
      <c r="C2" s="32"/>
      <c r="D2" s="32"/>
      <c r="E2" s="32"/>
      <c r="F2" s="32"/>
      <c r="G2" s="32"/>
      <c r="H2" s="32"/>
      <c r="I2" s="32"/>
    </row>
    <row r="8" spans="2:9" x14ac:dyDescent="0.25">
      <c r="I8" s="34"/>
    </row>
    <row r="9" spans="2:9" x14ac:dyDescent="0.25">
      <c r="I9" s="34"/>
    </row>
    <row r="10" spans="2:9" x14ac:dyDescent="0.25">
      <c r="I10" s="34"/>
    </row>
    <row r="11" spans="2:9" x14ac:dyDescent="0.25">
      <c r="I11" s="34"/>
    </row>
    <row r="17" spans="2:8" x14ac:dyDescent="0.25">
      <c r="B17" s="53" t="s">
        <v>83</v>
      </c>
    </row>
    <row r="18" spans="2:8" x14ac:dyDescent="0.25">
      <c r="B18" s="53" t="s">
        <v>84</v>
      </c>
    </row>
    <row r="19" spans="2:8" x14ac:dyDescent="0.25">
      <c r="B19" s="53" t="s">
        <v>85</v>
      </c>
    </row>
    <row r="20" spans="2:8" x14ac:dyDescent="0.25">
      <c r="B20" s="53" t="s">
        <v>89</v>
      </c>
    </row>
    <row r="21" spans="2:8" x14ac:dyDescent="0.25">
      <c r="B21" s="35"/>
    </row>
    <row r="22" spans="2:8" x14ac:dyDescent="0.25">
      <c r="B22" s="35"/>
    </row>
    <row r="23" spans="2:8" ht="45" x14ac:dyDescent="0.25">
      <c r="B23" s="49" t="s">
        <v>8</v>
      </c>
      <c r="C23" s="49" t="s">
        <v>39</v>
      </c>
      <c r="D23" s="49" t="s">
        <v>40</v>
      </c>
      <c r="E23" s="49" t="s">
        <v>41</v>
      </c>
      <c r="F23" s="49" t="s">
        <v>42</v>
      </c>
      <c r="G23" s="49" t="s">
        <v>71</v>
      </c>
      <c r="H23" s="49" t="s">
        <v>60</v>
      </c>
    </row>
    <row r="24" spans="2:8" x14ac:dyDescent="0.25">
      <c r="B24" s="54">
        <v>94</v>
      </c>
      <c r="C24" s="55">
        <v>2.1642184384811056</v>
      </c>
      <c r="D24" s="55">
        <v>0.65953204849095948</v>
      </c>
      <c r="E24" s="55">
        <v>2.3218828058757475</v>
      </c>
      <c r="F24" s="55">
        <v>0.91665329880605917</v>
      </c>
      <c r="G24" s="55">
        <v>0</v>
      </c>
      <c r="H24" s="55">
        <v>0</v>
      </c>
    </row>
    <row r="26" spans="2:8" x14ac:dyDescent="0.25">
      <c r="B26" s="36"/>
      <c r="C26" s="36"/>
      <c r="D26" s="36"/>
      <c r="E26" s="36"/>
      <c r="F26" s="36"/>
      <c r="G26" s="36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G11" sqref="G11"/>
    </sheetView>
  </sheetViews>
  <sheetFormatPr baseColWidth="10" defaultRowHeight="15" x14ac:dyDescent="0.25"/>
  <cols>
    <col min="1" max="1" width="41.140625" customWidth="1"/>
    <col min="2" max="2" width="15.42578125" bestFit="1" customWidth="1"/>
  </cols>
  <sheetData>
    <row r="1" spans="1:9" x14ac:dyDescent="0.25">
      <c r="A1" s="45" t="s">
        <v>86</v>
      </c>
    </row>
    <row r="2" spans="1:9" ht="15.75" thickBot="1" x14ac:dyDescent="0.3"/>
    <row r="3" spans="1:9" ht="30.75" thickBot="1" x14ac:dyDescent="0.3">
      <c r="A3" s="8"/>
      <c r="B3" s="9" t="s">
        <v>43</v>
      </c>
      <c r="C3" s="10" t="s">
        <v>44</v>
      </c>
      <c r="D3" s="11" t="s">
        <v>45</v>
      </c>
    </row>
    <row r="4" spans="1:9" ht="15.75" thickBot="1" x14ac:dyDescent="0.3">
      <c r="A4" s="12" t="s">
        <v>46</v>
      </c>
      <c r="B4" s="13">
        <v>32100</v>
      </c>
      <c r="C4" s="14">
        <v>100</v>
      </c>
      <c r="D4" s="56">
        <v>91.348515632107237</v>
      </c>
    </row>
    <row r="5" spans="1:9" ht="15.75" thickBot="1" x14ac:dyDescent="0.3">
      <c r="A5" s="15" t="s">
        <v>47</v>
      </c>
      <c r="B5" s="16"/>
      <c r="C5" s="16"/>
      <c r="D5" s="16"/>
    </row>
    <row r="6" spans="1:9" ht="15.75" thickBot="1" x14ac:dyDescent="0.3">
      <c r="A6" s="15" t="s">
        <v>48</v>
      </c>
      <c r="B6" s="16"/>
      <c r="C6" s="16"/>
      <c r="D6" s="16"/>
    </row>
    <row r="7" spans="1:9" ht="15.75" thickBot="1" x14ac:dyDescent="0.3">
      <c r="A7" s="17" t="s">
        <v>49</v>
      </c>
      <c r="B7" s="38">
        <v>2700</v>
      </c>
      <c r="C7" s="18">
        <v>8.651484367892774</v>
      </c>
      <c r="D7" s="19" t="s">
        <v>50</v>
      </c>
    </row>
    <row r="8" spans="1:9" ht="15.75" thickBot="1" x14ac:dyDescent="0.3">
      <c r="A8" s="17" t="s">
        <v>51</v>
      </c>
      <c r="B8" s="38">
        <f>ROUND(29400, -1)</f>
        <v>29400</v>
      </c>
      <c r="C8" s="18">
        <v>91.348515632107237</v>
      </c>
      <c r="D8" s="19" t="s">
        <v>50</v>
      </c>
    </row>
    <row r="9" spans="1:9" ht="15.75" thickBot="1" x14ac:dyDescent="0.3">
      <c r="A9" s="15" t="s">
        <v>52</v>
      </c>
      <c r="B9" s="39"/>
      <c r="C9" s="16"/>
      <c r="D9" s="16"/>
    </row>
    <row r="10" spans="1:9" ht="15.75" thickBot="1" x14ac:dyDescent="0.3">
      <c r="A10" s="17" t="s">
        <v>53</v>
      </c>
      <c r="B10" s="38">
        <f>ROUND(324,-1)</f>
        <v>320</v>
      </c>
      <c r="C10" s="20">
        <v>1</v>
      </c>
      <c r="D10" s="20">
        <v>73</v>
      </c>
      <c r="H10" s="23"/>
      <c r="I10" s="22"/>
    </row>
    <row r="11" spans="1:9" ht="15.75" thickBot="1" x14ac:dyDescent="0.3">
      <c r="A11" s="17" t="s">
        <v>54</v>
      </c>
      <c r="B11" s="38">
        <f>ROUND(6900,-1)</f>
        <v>6900</v>
      </c>
      <c r="C11" s="20">
        <v>22</v>
      </c>
      <c r="D11" s="20">
        <v>89</v>
      </c>
      <c r="H11" s="24"/>
      <c r="I11" s="22"/>
    </row>
    <row r="12" spans="1:9" ht="15.75" thickBot="1" x14ac:dyDescent="0.3">
      <c r="A12" s="17" t="s">
        <v>55</v>
      </c>
      <c r="B12" s="38">
        <f>ROUND(13100,-1)</f>
        <v>13100</v>
      </c>
      <c r="C12" s="20">
        <v>41</v>
      </c>
      <c r="D12" s="20">
        <v>93</v>
      </c>
      <c r="H12" s="24"/>
      <c r="I12" s="22"/>
    </row>
    <row r="13" spans="1:9" ht="15.75" thickBot="1" x14ac:dyDescent="0.3">
      <c r="A13" s="17" t="s">
        <v>56</v>
      </c>
      <c r="B13" s="38">
        <f>ROUND(8997,-1)</f>
        <v>9000</v>
      </c>
      <c r="C13" s="20">
        <v>28</v>
      </c>
      <c r="D13" s="20">
        <v>93</v>
      </c>
      <c r="H13" s="24"/>
      <c r="I13" s="22"/>
    </row>
    <row r="14" spans="1:9" ht="15.75" thickBot="1" x14ac:dyDescent="0.3">
      <c r="A14" s="17" t="s">
        <v>57</v>
      </c>
      <c r="B14" s="38">
        <f>ROUND(2400,-1)</f>
        <v>2400</v>
      </c>
      <c r="C14" s="20">
        <v>7</v>
      </c>
      <c r="D14" s="20">
        <v>91</v>
      </c>
      <c r="H14" s="24"/>
      <c r="I14" s="22"/>
    </row>
    <row r="15" spans="1:9" ht="15.75" thickBot="1" x14ac:dyDescent="0.3">
      <c r="A15" s="17" t="s">
        <v>58</v>
      </c>
      <c r="B15" s="38">
        <f>ROUND(332,-1)</f>
        <v>330</v>
      </c>
      <c r="C15" s="20">
        <v>1</v>
      </c>
      <c r="D15" s="20">
        <v>87</v>
      </c>
      <c r="H15" s="24"/>
      <c r="I15" s="22"/>
    </row>
    <row r="16" spans="1:9" ht="15.75" thickBot="1" x14ac:dyDescent="0.3">
      <c r="A16" s="15" t="s">
        <v>59</v>
      </c>
      <c r="B16" s="39"/>
      <c r="C16" s="16"/>
      <c r="D16" s="16"/>
    </row>
    <row r="17" spans="1:7" ht="23.25" customHeight="1" thickBot="1" x14ac:dyDescent="0.3">
      <c r="A17" s="21" t="s">
        <v>65</v>
      </c>
      <c r="B17" s="38">
        <f>ROUND(20057,-1)</f>
        <v>20060</v>
      </c>
      <c r="C17" s="20">
        <v>63</v>
      </c>
      <c r="D17" s="20">
        <v>92</v>
      </c>
      <c r="F17" s="25"/>
      <c r="G17" s="22"/>
    </row>
    <row r="18" spans="1:7" ht="17.25" customHeight="1" thickBot="1" x14ac:dyDescent="0.3">
      <c r="A18" s="28" t="s">
        <v>64</v>
      </c>
      <c r="B18" s="26">
        <f>ROUND(12033,-1)</f>
        <v>12030</v>
      </c>
      <c r="C18" s="27">
        <v>37</v>
      </c>
      <c r="D18" s="27">
        <v>90</v>
      </c>
      <c r="G18" s="22"/>
    </row>
    <row r="19" spans="1:7" ht="30.75" customHeight="1" thickBot="1" x14ac:dyDescent="0.3">
      <c r="A19" s="21" t="s">
        <v>63</v>
      </c>
      <c r="B19" s="38">
        <v>2200</v>
      </c>
      <c r="C19" s="20">
        <v>7</v>
      </c>
      <c r="D19" s="20">
        <v>70</v>
      </c>
      <c r="G19" s="22"/>
    </row>
    <row r="20" spans="1:7" ht="20.25" customHeight="1" thickBot="1" x14ac:dyDescent="0.3">
      <c r="A20" s="21" t="s">
        <v>62</v>
      </c>
      <c r="B20" s="38">
        <f>ROUND(2300,-1)</f>
        <v>2300</v>
      </c>
      <c r="C20" s="20">
        <v>7</v>
      </c>
      <c r="D20" s="20">
        <v>80</v>
      </c>
      <c r="G20" s="22"/>
    </row>
    <row r="21" spans="1:7" ht="15" customHeight="1" thickBot="1" x14ac:dyDescent="0.3">
      <c r="A21" s="21" t="s">
        <v>66</v>
      </c>
      <c r="B21" s="38">
        <f>ROUND(5300,-1)</f>
        <v>5300</v>
      </c>
      <c r="C21" s="20">
        <v>16</v>
      </c>
      <c r="D21" s="20">
        <v>99</v>
      </c>
      <c r="G21" s="22"/>
    </row>
    <row r="22" spans="1:7" ht="21" customHeight="1" thickBot="1" x14ac:dyDescent="0.3">
      <c r="A22" s="21" t="s">
        <v>67</v>
      </c>
      <c r="B22" s="38">
        <f>ROUND(1600,-1)</f>
        <v>1600</v>
      </c>
      <c r="C22" s="20">
        <v>5</v>
      </c>
      <c r="D22" s="20">
        <v>99</v>
      </c>
      <c r="G22" s="22"/>
    </row>
    <row r="23" spans="1:7" ht="33.75" customHeight="1" thickBot="1" x14ac:dyDescent="0.3">
      <c r="A23" s="21" t="s">
        <v>68</v>
      </c>
      <c r="B23" s="38">
        <v>600</v>
      </c>
      <c r="C23" s="20">
        <v>2</v>
      </c>
      <c r="D23" s="20">
        <v>88</v>
      </c>
      <c r="G23" s="22"/>
    </row>
    <row r="24" spans="1:7" ht="15.75" thickBot="1" x14ac:dyDescent="0.3">
      <c r="A24" s="21" t="s">
        <v>60</v>
      </c>
      <c r="B24" s="38">
        <v>30</v>
      </c>
      <c r="C24" s="20" t="s">
        <v>61</v>
      </c>
      <c r="D24" s="20">
        <v>83</v>
      </c>
    </row>
    <row r="29" spans="1:7" x14ac:dyDescent="0.25">
      <c r="A29" s="7" t="s">
        <v>87</v>
      </c>
      <c r="E29" s="7"/>
    </row>
    <row r="30" spans="1:7" x14ac:dyDescent="0.25">
      <c r="A30" s="2" t="s">
        <v>88</v>
      </c>
      <c r="E30" s="2"/>
    </row>
    <row r="31" spans="1:7" x14ac:dyDescent="0.25">
      <c r="A31" s="2" t="s">
        <v>3</v>
      </c>
      <c r="E31" s="2"/>
    </row>
    <row r="32" spans="1:7" x14ac:dyDescent="0.25">
      <c r="A32" s="2" t="s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Figure 1</vt:lpstr>
      <vt:lpstr>Figure 2</vt:lpstr>
      <vt:lpstr>Figure 3</vt:lpstr>
      <vt:lpstr>Figure 4</vt:lpstr>
      <vt:lpstr>Figure 5</vt:lpstr>
      <vt:lpstr>Figure 6</vt:lpstr>
      <vt:lpstr>Figure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BOULET Gabriel</cp:lastModifiedBy>
  <dcterms:created xsi:type="dcterms:W3CDTF">2025-05-20T13:34:05Z</dcterms:created>
  <dcterms:modified xsi:type="dcterms:W3CDTF">2025-07-08T08:28:09Z</dcterms:modified>
</cp:coreProperties>
</file>